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09"/>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Auditoría 2024/"/>
    </mc:Choice>
  </mc:AlternateContent>
  <xr:revisionPtr revIDLastSave="350" documentId="8_{A96C512C-2151-4083-B798-38D370BA5126}" xr6:coauthVersionLast="47" xr6:coauthVersionMax="47" xr10:uidLastSave="{4ACA7B39-A88F-4523-A30B-D14225991A4F}"/>
  <bookViews>
    <workbookView xWindow="-120" yWindow="-120" windowWidth="29040" windowHeight="15720" firstSheet="7" activeTab="7"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Controles'!$A$1:$V$38</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28" l="1"/>
  <c r="E59" i="29"/>
  <c r="E58" i="29"/>
  <c r="E57" i="29"/>
  <c r="E56" i="29"/>
  <c r="E55" i="29"/>
  <c r="E54" i="29"/>
  <c r="E53" i="29"/>
  <c r="E52" i="29"/>
  <c r="E51" i="29"/>
  <c r="E50" i="29"/>
  <c r="C50" i="29"/>
  <c r="B50" i="29"/>
  <c r="A50" i="29"/>
  <c r="E49" i="29"/>
  <c r="E48" i="29"/>
  <c r="E47" i="29"/>
  <c r="E46" i="29"/>
  <c r="E45" i="29"/>
  <c r="E44" i="29"/>
  <c r="E43" i="29"/>
  <c r="E42" i="29"/>
  <c r="E41" i="29"/>
  <c r="E40" i="29"/>
  <c r="C40" i="29"/>
  <c r="B40" i="29"/>
  <c r="A40" i="29"/>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L19" i="28"/>
  <c r="J52" i="28"/>
  <c r="J53" i="28"/>
  <c r="J54" i="28"/>
  <c r="J55" i="28"/>
  <c r="J56" i="28"/>
  <c r="J57" i="28"/>
  <c r="J58" i="28"/>
  <c r="J40" i="28"/>
  <c r="J41" i="28"/>
  <c r="J42" i="28"/>
  <c r="J43" i="28"/>
  <c r="J44" i="28"/>
  <c r="J45" i="28"/>
  <c r="J46" i="28"/>
  <c r="J47" i="28"/>
  <c r="J48"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C23" i="28"/>
  <c r="C22" i="28"/>
  <c r="C21" i="28"/>
  <c r="C20" i="28"/>
  <c r="C19" i="28"/>
  <c r="C18" i="28"/>
  <c r="C17" i="28"/>
  <c r="C16" i="28"/>
  <c r="B10" i="28"/>
  <c r="B19" i="28"/>
  <c r="B29" i="28"/>
  <c r="B39" i="28"/>
  <c r="B49" i="28"/>
  <c r="A49" i="28"/>
  <c r="A39" i="28"/>
  <c r="L59" i="27"/>
  <c r="L58" i="27"/>
  <c r="L57" i="27"/>
  <c r="L56" i="27"/>
  <c r="L55" i="27"/>
  <c r="L54" i="27"/>
  <c r="L53" i="27"/>
  <c r="L52" i="27"/>
  <c r="L51" i="27"/>
  <c r="K51" i="27" s="1"/>
  <c r="L50" i="27"/>
  <c r="L49" i="27"/>
  <c r="L48" i="27"/>
  <c r="L47" i="27"/>
  <c r="L46" i="27"/>
  <c r="K46" i="27" s="1"/>
  <c r="L45" i="27"/>
  <c r="L44" i="27"/>
  <c r="L43" i="27"/>
  <c r="L42" i="27"/>
  <c r="K42" i="27" s="1"/>
  <c r="L41" i="27"/>
  <c r="K41" i="27" s="1"/>
  <c r="L40" i="27"/>
  <c r="L39" i="27"/>
  <c r="L38" i="27"/>
  <c r="L37" i="27"/>
  <c r="L36" i="27"/>
  <c r="L35" i="27"/>
  <c r="L34" i="27"/>
  <c r="L33" i="27"/>
  <c r="L32" i="27"/>
  <c r="L31" i="27"/>
  <c r="L30" i="27"/>
  <c r="L29" i="27"/>
  <c r="L28" i="27"/>
  <c r="L27" i="27"/>
  <c r="L26" i="27"/>
  <c r="L25" i="27"/>
  <c r="L24" i="27"/>
  <c r="L23" i="27"/>
  <c r="L22" i="27"/>
  <c r="L21" i="27"/>
  <c r="L20" i="27"/>
  <c r="K59" i="27"/>
  <c r="L19" i="27"/>
  <c r="K19" i="27" s="1"/>
  <c r="L18" i="27"/>
  <c r="K18" i="27" s="1"/>
  <c r="L17" i="27"/>
  <c r="L16" i="27"/>
  <c r="L15" i="27"/>
  <c r="L14" i="27"/>
  <c r="L13" i="27"/>
  <c r="L12" i="27"/>
  <c r="L11" i="27"/>
  <c r="L10" i="27"/>
  <c r="K57" i="27"/>
  <c r="K55" i="27"/>
  <c r="K53" i="27"/>
  <c r="K49" i="27"/>
  <c r="K48" i="27"/>
  <c r="K47" i="27"/>
  <c r="K45" i="27"/>
  <c r="K44" i="27"/>
  <c r="K43" i="27"/>
  <c r="K39" i="27"/>
  <c r="K37" i="27"/>
  <c r="K21" i="27"/>
  <c r="M40" i="27" l="1"/>
  <c r="G40" i="29" s="1"/>
  <c r="K40" i="27"/>
  <c r="J51" i="28"/>
  <c r="J50" i="28"/>
  <c r="R49" i="28"/>
  <c r="S49" i="28" s="1"/>
  <c r="J49" i="28"/>
  <c r="R39" i="28"/>
  <c r="S39" i="28" s="1"/>
  <c r="J39" i="28"/>
  <c r="K39" i="28" s="1"/>
  <c r="K49" i="28" l="1"/>
  <c r="U39" i="28"/>
  <c r="K40" i="29" s="1"/>
  <c r="K58" i="27"/>
  <c r="K56" i="27"/>
  <c r="K54" i="27"/>
  <c r="K52" i="27"/>
  <c r="G50" i="27"/>
  <c r="H50" i="27" s="1"/>
  <c r="G40" i="27"/>
  <c r="H40" i="27" s="1"/>
  <c r="F40" i="29" l="1"/>
  <c r="T39" i="28"/>
  <c r="N40" i="27"/>
  <c r="H40" i="29" s="1"/>
  <c r="F50" i="29"/>
  <c r="T49" i="28"/>
  <c r="K50" i="27"/>
  <c r="M50" i="27"/>
  <c r="N50" i="27" l="1"/>
  <c r="H50" i="29" s="1"/>
  <c r="G50" i="29"/>
  <c r="U49" i="28"/>
  <c r="K50" i="29" s="1"/>
  <c r="J50" i="29"/>
  <c r="V39" i="28"/>
  <c r="M40" i="29" s="1"/>
  <c r="J40" i="29"/>
  <c r="O50" i="27"/>
  <c r="O40" i="27"/>
  <c r="V49" i="28" l="1"/>
  <c r="M50" i="29" s="1"/>
  <c r="G30" i="27"/>
  <c r="C10" i="28" l="1"/>
  <c r="A50" i="31" l="1"/>
  <c r="A40" i="31"/>
  <c r="A50" i="32"/>
  <c r="A40" i="32"/>
  <c r="A50" i="30"/>
  <c r="A40" i="30"/>
  <c r="A50" i="18"/>
  <c r="A40" i="18"/>
  <c r="C40" i="18"/>
  <c r="B40" i="32"/>
  <c r="B50" i="31"/>
  <c r="E19" i="29"/>
  <c r="E18" i="29"/>
  <c r="E17" i="29"/>
  <c r="E16" i="29"/>
  <c r="E15" i="29"/>
  <c r="E14" i="29"/>
  <c r="E13" i="29"/>
  <c r="E12" i="29"/>
  <c r="E11" i="29"/>
  <c r="E10" i="29"/>
  <c r="C10" i="29"/>
  <c r="C10" i="18" s="1"/>
  <c r="B10" i="29"/>
  <c r="B10" i="18" s="1"/>
  <c r="A10" i="29"/>
  <c r="A10" i="18" s="1"/>
  <c r="C11" i="28"/>
  <c r="C12" i="28"/>
  <c r="R18" i="28"/>
  <c r="L18" i="28"/>
  <c r="J18" i="28"/>
  <c r="R17" i="28"/>
  <c r="L17" i="28"/>
  <c r="J17" i="28"/>
  <c r="R16" i="28"/>
  <c r="L16" i="28"/>
  <c r="J16" i="28"/>
  <c r="C15" i="28"/>
  <c r="R15" i="28"/>
  <c r="L15" i="28"/>
  <c r="J15" i="28"/>
  <c r="C14" i="28"/>
  <c r="R14" i="28"/>
  <c r="L14" i="28"/>
  <c r="J14" i="28"/>
  <c r="C13" i="28"/>
  <c r="R13" i="28"/>
  <c r="L13" i="28"/>
  <c r="J13" i="28"/>
  <c r="R12" i="28"/>
  <c r="L12" i="28"/>
  <c r="J12" i="28"/>
  <c r="R11" i="28"/>
  <c r="J11" i="28"/>
  <c r="R10" i="28"/>
  <c r="L10" i="28"/>
  <c r="J10" i="28"/>
  <c r="G10" i="27"/>
  <c r="H10" i="27" s="1"/>
  <c r="F10" i="29" s="1"/>
  <c r="A10" i="28"/>
  <c r="K17" i="27"/>
  <c r="K16" i="27"/>
  <c r="K15" i="27"/>
  <c r="K14" i="27"/>
  <c r="K13" i="27"/>
  <c r="K12" i="27"/>
  <c r="K11" i="27"/>
  <c r="C50" i="30"/>
  <c r="K33" i="27"/>
  <c r="K31" i="27"/>
  <c r="H30" i="27"/>
  <c r="G20" i="27"/>
  <c r="H20" i="27" s="1"/>
  <c r="F20" i="29" s="1"/>
  <c r="K26" i="27"/>
  <c r="K25" i="27"/>
  <c r="K24" i="27"/>
  <c r="K27" i="27"/>
  <c r="K28" i="27"/>
  <c r="K22" i="27"/>
  <c r="A29" i="28"/>
  <c r="J29" i="28"/>
  <c r="R29" i="28"/>
  <c r="J30" i="28"/>
  <c r="R30" i="28"/>
  <c r="J31" i="28"/>
  <c r="R31" i="28"/>
  <c r="J32" i="28"/>
  <c r="R32" i="28"/>
  <c r="J33" i="28"/>
  <c r="R33" i="28"/>
  <c r="J34" i="28"/>
  <c r="R34" i="28"/>
  <c r="J35" i="28"/>
  <c r="R35" i="28"/>
  <c r="J36" i="28"/>
  <c r="R36" i="28"/>
  <c r="J37" i="28"/>
  <c r="R37" i="28"/>
  <c r="J38" i="28"/>
  <c r="R38" i="28"/>
  <c r="A19"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0" i="28"/>
  <c r="R21" i="28"/>
  <c r="R22" i="28"/>
  <c r="R23" i="28"/>
  <c r="R24" i="28"/>
  <c r="R25" i="28"/>
  <c r="R26" i="28"/>
  <c r="R27" i="28"/>
  <c r="R28" i="28"/>
  <c r="R19" i="28"/>
  <c r="J20" i="28"/>
  <c r="J21" i="28"/>
  <c r="J22" i="28"/>
  <c r="J23" i="28"/>
  <c r="J24" i="28"/>
  <c r="J25" i="28"/>
  <c r="J26" i="28"/>
  <c r="J27" i="28"/>
  <c r="J28" i="28"/>
  <c r="J19" i="28"/>
  <c r="E20" i="29"/>
  <c r="B20" i="29"/>
  <c r="B20" i="32" s="1"/>
  <c r="A20" i="29"/>
  <c r="A20" i="32" s="1"/>
  <c r="M10" i="27" l="1"/>
  <c r="G10" i="29" s="1"/>
  <c r="S19" i="28"/>
  <c r="B10" i="30"/>
  <c r="B30" i="30"/>
  <c r="B50" i="30"/>
  <c r="A10" i="32"/>
  <c r="C20" i="32"/>
  <c r="A30" i="32"/>
  <c r="C40" i="32"/>
  <c r="C10" i="31"/>
  <c r="A20" i="31"/>
  <c r="C30" i="31"/>
  <c r="C50" i="31"/>
  <c r="C10" i="30"/>
  <c r="A20" i="30"/>
  <c r="C30" i="30"/>
  <c r="B10" i="32"/>
  <c r="B30" i="32"/>
  <c r="B50" i="32"/>
  <c r="B20" i="31"/>
  <c r="B40" i="31"/>
  <c r="B50" i="18"/>
  <c r="B20" i="30"/>
  <c r="B40" i="30"/>
  <c r="C10" i="32"/>
  <c r="C50" i="32"/>
  <c r="A10" i="31"/>
  <c r="C20" i="31"/>
  <c r="A30" i="31"/>
  <c r="C40" i="31"/>
  <c r="S10" i="28"/>
  <c r="B40" i="18"/>
  <c r="C50" i="18"/>
  <c r="A10" i="30"/>
  <c r="C40" i="30"/>
  <c r="B10" i="31"/>
  <c r="A30" i="18"/>
  <c r="A20" i="18"/>
  <c r="M20" i="27"/>
  <c r="O20" i="27" s="1"/>
  <c r="M30" i="27"/>
  <c r="N30" i="27" s="1"/>
  <c r="H30" i="29" s="1"/>
  <c r="C30" i="18"/>
  <c r="B20" i="18"/>
  <c r="B30" i="18"/>
  <c r="C20" i="18"/>
  <c r="K10" i="28"/>
  <c r="T10" i="28" s="1"/>
  <c r="J10" i="29" s="1"/>
  <c r="K29" i="28"/>
  <c r="T29" i="28" s="1"/>
  <c r="S29" i="28"/>
  <c r="K19" i="28"/>
  <c r="F30" i="29"/>
  <c r="T19" i="28"/>
  <c r="K10" i="27"/>
  <c r="G20" i="29" l="1"/>
  <c r="N20" i="27"/>
  <c r="H20" i="29" s="1"/>
  <c r="U19" i="28"/>
  <c r="K20" i="29" s="1"/>
  <c r="E20" i="31" s="1"/>
  <c r="U10" i="28"/>
  <c r="V10" i="28" s="1"/>
  <c r="M10" i="29" s="1"/>
  <c r="N10" i="27"/>
  <c r="H10" i="29" s="1"/>
  <c r="O10" i="27"/>
  <c r="E50" i="30"/>
  <c r="O30" i="27"/>
  <c r="G30" i="29"/>
  <c r="U29" i="28"/>
  <c r="K30" i="29" s="1"/>
  <c r="E30" i="32" s="1"/>
  <c r="D10" i="18"/>
  <c r="D10" i="32"/>
  <c r="D10" i="30"/>
  <c r="D10" i="31"/>
  <c r="E40" i="32"/>
  <c r="E40" i="30"/>
  <c r="E40" i="31"/>
  <c r="D50" i="32"/>
  <c r="D50" i="31"/>
  <c r="D50" i="30"/>
  <c r="D50" i="18"/>
  <c r="D40" i="31"/>
  <c r="D40" i="32"/>
  <c r="D40" i="30"/>
  <c r="J30" i="29"/>
  <c r="D30" i="18" s="1"/>
  <c r="J20" i="29"/>
  <c r="D40" i="18"/>
  <c r="E40" i="18"/>
  <c r="E20" i="30" l="1"/>
  <c r="E20" i="32"/>
  <c r="E20" i="18"/>
  <c r="V19" i="28"/>
  <c r="M20" i="29" s="1"/>
  <c r="F20" i="32" s="1"/>
  <c r="K10" i="29"/>
  <c r="E50" i="31"/>
  <c r="E50" i="32"/>
  <c r="E50" i="18"/>
  <c r="F50" i="32"/>
  <c r="E30" i="31"/>
  <c r="E30" i="30"/>
  <c r="E30" i="18"/>
  <c r="V29" i="28"/>
  <c r="M30" i="29" s="1"/>
  <c r="F30" i="18" s="1"/>
  <c r="D20" i="31"/>
  <c r="D20" i="32"/>
  <c r="D20" i="30"/>
  <c r="F40" i="32"/>
  <c r="F40" i="30"/>
  <c r="F40" i="31"/>
  <c r="D30" i="32"/>
  <c r="D30" i="30"/>
  <c r="D30" i="31"/>
  <c r="E10" i="18"/>
  <c r="E10" i="30"/>
  <c r="E10" i="31"/>
  <c r="E10" i="32"/>
  <c r="F10" i="18"/>
  <c r="F10" i="31"/>
  <c r="F10" i="32"/>
  <c r="F10" i="30"/>
  <c r="F40" i="18"/>
  <c r="D20" i="18"/>
  <c r="F20" i="30" l="1"/>
  <c r="F20" i="31"/>
  <c r="F20" i="18"/>
  <c r="F50" i="30"/>
  <c r="F50" i="18"/>
  <c r="F50" i="31"/>
  <c r="F30" i="30"/>
  <c r="F30" i="32"/>
  <c r="F3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<sst xmlns="http://schemas.openxmlformats.org/spreadsheetml/2006/main" count="860" uniqueCount="511">
  <si>
    <t xml:space="preserve"> MAPA DE RIESGOS SIGCMA</t>
  </si>
  <si>
    <t>DEPENDENCIA (Unidad misional del CSJ o Unidad de la DEAJ o Seccional o CSJ en caso de despachos judiciales certificados)</t>
  </si>
  <si>
    <t xml:space="preserve">UNIDAD DE DESARROLLO Y ANALISIS ESTADISTICO </t>
  </si>
  <si>
    <t>PROCESO (indique el tipo de proceso si es Estratégico. Misional, Apoyo, Evaluación y Mejora y especifique el nombre del proceso)</t>
  </si>
  <si>
    <t>Evaluacion y Mejora</t>
  </si>
  <si>
    <t>MEJORAMIENTO DEL SISTEMA INTEGRADO SIGCMA</t>
  </si>
  <si>
    <t>CONSEJO SUPERIOR DE LA JUDICATURA</t>
  </si>
  <si>
    <t xml:space="preserve">UNIDAD MISIONAL UDAE CONSEJO SUPERIOR DE LA JUDICATURA </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</si>
  <si>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</si>
  <si>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</si>
  <si>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</si>
  <si>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</si>
  <si>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</si>
  <si>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</si>
  <si>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</si>
  <si>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</si>
  <si>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</si>
  <si>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</si>
  <si>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</si>
  <si>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</si>
  <si>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</si>
  <si>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</si>
  <si>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</si>
  <si>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</si>
  <si>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</si>
  <si>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</si>
  <si>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</si>
  <si>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</si>
  <si>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UDAE</t>
  </si>
  <si>
    <t xml:space="preserve">PROCESO </t>
  </si>
  <si>
    <t>MEJORAMIENTO DEL SIGCMA</t>
  </si>
  <si>
    <t xml:space="preserve">DEPENDENCIA ADMINISTRATIVA O JUDICIAL CERTIFICADA </t>
  </si>
  <si>
    <t>Unidad de Desarrollo y Analísis Estadístico</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</si>
  <si>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</si>
  <si>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</si>
  <si>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</si>
  <si>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</si>
  <si>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</si>
  <si>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</si>
  <si>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</si>
  <si>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</si>
  <si>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</si>
  <si>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</si>
  <si>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</si>
  <si>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</si>
  <si>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</si>
  <si>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</si>
  <si>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</si>
  <si>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</si>
  <si>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</si>
  <si>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</si>
  <si>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</si>
  <si>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</si>
  <si>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</si>
  <si>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</si>
  <si>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</si>
  <si>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</si>
  <si>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</si>
  <si>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</si>
  <si>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</si>
  <si>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</si>
  <si>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</si>
  <si>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</si>
  <si>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</si>
  <si>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</si>
  <si>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</si>
  <si>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</si>
  <si>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</si>
  <si>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</si>
  <si>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</si>
  <si>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</si>
  <si>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</si>
  <si>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</si>
  <si>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</si>
  <si>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</si>
  <si>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</si>
  <si>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</si>
  <si>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</si>
  <si>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</si>
  <si>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</si>
  <si>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</si>
  <si>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</si>
  <si>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</si>
  <si>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</si>
  <si>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</si>
  <si>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</si>
  <si>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</si>
  <si>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</si>
  <si>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</si>
  <si>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</si>
  <si>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</si>
  <si>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</si>
  <si>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</si>
  <si>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</si>
  <si>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</si>
  <si>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</si>
  <si>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</si>
  <si>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</si>
  <si>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</si>
  <si>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</si>
  <si>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</si>
  <si>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</si>
  <si>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</si>
  <si>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</si>
  <si>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</si>
  <si>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</si>
  <si>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</si>
  <si>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</si>
  <si>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</si>
  <si>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</si>
  <si>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</si>
  <si>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</si>
  <si>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</si>
  <si>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</si>
  <si>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</si>
  <si>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</si>
  <si>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</si>
  <si>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</si>
  <si>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</si>
  <si>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</si>
  <si>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</si>
  <si>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</si>
  <si>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</si>
  <si>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</si>
  <si>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</si>
  <si>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</si>
  <si>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</si>
  <si>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</si>
  <si>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</si>
  <si>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</si>
  <si>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</si>
  <si>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</si>
  <si>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</si>
  <si>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</si>
  <si>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</si>
  <si>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</si>
  <si>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</si>
  <si>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</si>
  <si>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</si>
  <si>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</si>
  <si>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</si>
  <si>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</si>
  <si>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</si>
  <si>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</si>
  <si>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</si>
  <si>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</si>
  <si>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</si>
  <si>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</si>
  <si>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</si>
  <si>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</si>
  <si>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</si>
  <si>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</si>
  <si>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</si>
  <si>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</si>
  <si>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</si>
  <si>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</si>
  <si>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</si>
  <si>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</si>
  <si>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</si>
  <si>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</si>
  <si>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</si>
  <si>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</si>
  <si>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</si>
  <si>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</si>
  <si>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</si>
  <si>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</si>
  <si>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</si>
  <si>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</si>
  <si>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</si>
  <si>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</si>
  <si>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</si>
  <si>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</si>
  <si>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</si>
  <si>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</si>
  <si>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</si>
  <si>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</si>
  <si>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</si>
  <si>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</si>
  <si>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</si>
  <si>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</si>
  <si>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</si>
  <si>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</si>
  <si>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</si>
  <si>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</si>
  <si>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</si>
  <si>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</si>
  <si>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</si>
  <si>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</si>
  <si>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</si>
  <si>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</si>
  <si>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</si>
  <si>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</si>
  <si>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</si>
  <si>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</si>
  <si>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</si>
  <si>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</si>
  <si>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</si>
  <si>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</si>
  <si>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</si>
  <si>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</si>
  <si>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</si>
  <si>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</si>
  <si>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</si>
  <si>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</si>
  <si>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</si>
  <si>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</si>
  <si>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</si>
  <si>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</si>
  <si>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</si>
  <si>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</si>
  <si>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</si>
  <si>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</si>
  <si>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</si>
  <si>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</si>
  <si>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</si>
  <si>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</si>
  <si>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</si>
  <si>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</si>
  <si>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</si>
  <si>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</si>
  <si>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</si>
  <si>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</si>
  <si>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</si>
  <si>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</si>
  <si>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</si>
  <si>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</si>
  <si>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</si>
  <si>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</si>
  <si>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</si>
  <si>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</si>
  <si>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</si>
  <si>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</si>
  <si>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</si>
  <si>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</si>
  <si>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</si>
  <si>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</si>
  <si>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</si>
  <si>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</si>
  <si>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</si>
  <si>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</si>
  <si>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</si>
  <si>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</si>
  <si>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</si>
  <si>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</si>
  <si>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</si>
  <si>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</si>
  <si>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</si>
  <si>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</si>
  <si>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</si>
  <si>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</si>
  <si>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</si>
  <si>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</si>
  <si>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</si>
  <si>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</si>
  <si>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</si>
  <si>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</si>
  <si>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</si>
  <si>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</si>
  <si>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</si>
  <si>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</si>
  <si>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</si>
  <si>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</si>
  <si>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</si>
  <si>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</si>
  <si>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</si>
  <si>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</si>
  <si>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</si>
  <si>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</si>
  <si>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</si>
  <si>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</si>
  <si>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</si>
  <si>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</si>
  <si>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</si>
  <si>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</si>
  <si>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</si>
  <si>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</si>
  <si>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</si>
  <si>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</si>
  <si>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</si>
  <si>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</si>
  <si>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</si>
  <si>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</si>
  <si>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</si>
  <si>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</si>
  <si>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</si>
  <si>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</si>
  <si>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</si>
  <si>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</si>
  <si>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</si>
  <si>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</si>
  <si>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</si>
  <si>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</si>
  <si>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</si>
  <si>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Con la implementación de los sistemas de gestión no se logre mejorar la eficiencia, la eficacia, la efectividad, transparencia  de los procesos, no cumpla con sus objetivos y no contribuya al mejoramiento institucional.</t>
  </si>
  <si>
    <t>Incumplimiento de los planes de acción</t>
  </si>
  <si>
    <t>Afectación de reputacion,imagén,  credibilidad, satisfacción de usuarios y PI</t>
  </si>
  <si>
    <t xml:space="preserve">De la entidad, seccional, despachos a nivel departamental </t>
  </si>
  <si>
    <t>Metodologías no adecuadas</t>
  </si>
  <si>
    <t>Incumplimiento de las metas establecidas</t>
  </si>
  <si>
    <t>Incumplimiento del 20% de los indicadores del proceso</t>
  </si>
  <si>
    <t>Falta de seguimiento y control</t>
  </si>
  <si>
    <t>Falta de planificación</t>
  </si>
  <si>
    <t>Debilidades en la  divulgación de los lineamientos del SIGCMA</t>
  </si>
  <si>
    <t xml:space="preserve">Fallas en la comunicación </t>
  </si>
  <si>
    <t>Las auditorías internas del SIGCMA  no contribuyan al mejoramiento del sistema integrado.</t>
  </si>
  <si>
    <t>Cuando en la preparación y presentación de resultados de la auditoría interna del SIGCMA se  emiten informes y/o conceptos inexactos con los requisitos de las normas aplicables, inoportunos, no confiables, sin utilidad, sin objetividad.</t>
  </si>
  <si>
    <t>Planificación no adecuada</t>
  </si>
  <si>
    <t>Falta de experiencia y capacitación de los auditores</t>
  </si>
  <si>
    <t>Personal insuficiente</t>
  </si>
  <si>
    <t xml:space="preserve">No participación activa de los auditados </t>
  </si>
  <si>
    <t>Debilidad en el seguimiento de los hallazgos</t>
  </si>
  <si>
    <t>Desactualización u obsolescencia de los documentos del sistema</t>
  </si>
  <si>
    <t xml:space="preserve">Se usen o se mantengan publicados  documentos desactualizados, no vigentes o no controlados </t>
  </si>
  <si>
    <t>Falta de control</t>
  </si>
  <si>
    <t>Falta de personal</t>
  </si>
  <si>
    <t>Debilidades en la metodología</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</si>
  <si>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</si>
  <si>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</si>
  <si>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</si>
  <si>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 xml:space="preserve">De la entidad y sector justicia a nivel nacional </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</si>
  <si>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</si>
  <si>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</si>
  <si>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</si>
  <si>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Ofrecer, prometer, entregar, aceptar o solicitar una ventaja indebida  en la elaboración de toda la documentación de la parte precontractual y especificaciones técnicas en la contratación del SIGCMA</t>
  </si>
  <si>
    <t>Cuando se elaboran los documentos de la parte precontractual y especificaciones técnicas con algo interés particular o para beneficiar a terceros.</t>
  </si>
  <si>
    <t xml:space="preserve">3. Debilidades en los controles de la parte precontractual de la contratación </t>
  </si>
  <si>
    <t xml:space="preserve">MATRIZ DE RIESGOS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</si>
  <si>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Salud en el Trabajo, Ciberseguridad y Antisoborno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</si>
  <si>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</si>
  <si>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</si>
  <si>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</si>
  <si>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</si>
  <si>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</si>
  <si>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</si>
  <si>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</si>
  <si>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</si>
  <si>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</si>
  <si>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</si>
  <si>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</si>
  <si>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</si>
  <si>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</si>
  <si>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</si>
  <si>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</si>
  <si>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</si>
  <si>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Profesional asignado trimestralmente realiza la revisión de los planes de acción por parte de la alta dirección, como registro de control queda la publicación en el micrositio</t>
  </si>
  <si>
    <t>SI</t>
  </si>
  <si>
    <t>El Profesional asignado realiza las capacitaciones a nivel nacional en las metodologías disponibles, de acuerdo con las necesidades que se van presentando en las diferentes unidades, como registro de control queda los controles de asistencia</t>
  </si>
  <si>
    <t>El Profesional asignado hace la verificación y consolidación de los seguimientos  trimestrales  de los planes de acción, como registro de control queda la publicación en el micrositio</t>
  </si>
  <si>
    <t>El Jefe de la División de Gestión de Calidad y Medio Ambiente establece la metodología del plan de acción alineado a las directrices de Planeación Estratégica</t>
  </si>
  <si>
    <t>El Jefe de la División de Gestión de Calidad y Medio Ambiente efectúa una vez al mes los Comités Nacionales del SIGCMA.
El Jefe de la División de Gestión de Calidad y Medio Ambiente realiza comunicaciones periódicas sobre los alcances en las actividades asociadas al SIGCMA, y desarrolla reuniones de coordinación con los Auditores, así como invitaciones a diferentes capacitaciones.</t>
  </si>
  <si>
    <t>El Jefe de la División de Gestión de Calidad y Medio Ambiente establece los lineamientos y formatos pertinentes  para la planificación de las auditorias.</t>
  </si>
  <si>
    <t>El Jefe de la División de Gestión de Calidad y Medio Ambiente coordina la formación complementaria en  Diplomados como auditores HSQ y  la realización de talleres de auditores periódicos</t>
  </si>
  <si>
    <t xml:space="preserve">El Jefe de la División de Gestión de Calidad y Medio Ambiente hace el fortalecimiento del equipo auditor a través de la formación anual  de Auditores HSQ, redistribución y priorización de actividades. </t>
  </si>
  <si>
    <t>El Jefe de la División de Gestión de Calidad y Medio Ambiente coordina la formación complementaria en  Diplomados como auditores HSQ y  realización de talleres de auditores periódicos</t>
  </si>
  <si>
    <t>Los Profesionales realizan acompañamiento a los diferentes planes de acción con el fin de subsanar los posibles incumplimientos o inconsistencias identificadas en el desarrollo de la auditorías</t>
  </si>
  <si>
    <t>El Jefe de la División de Gestión de Calidad y Medio Ambiente realiza la revisión de la idoneidad de los documentos que soportan el sistema</t>
  </si>
  <si>
    <t>El Jefe de la División de Gestión de Calidad y Medio Ambiente mediante el fortalecimiento de las competencias del personal  disponible, la redistribución y  priorización de actividades.</t>
  </si>
  <si>
    <t>El Jefe de la División de Gestión de Calidad y Medio Ambiente coordina la realización de capacitaciones a nivel nacional en las metodologías disponibles. Existencia de un procedimiento de gestión y control documental de la documentación que soporta el sistema.</t>
  </si>
  <si>
    <t>Realización de programas de formación, capacitación y sensibilización en temas de probidad y ética de lo público</t>
  </si>
  <si>
    <t>Acciones de respuesta ante noticias que afectan la imagen de la entidad</t>
  </si>
  <si>
    <t xml:space="preserve">Socialización constante de la política del SGAS del CSJ </t>
  </si>
  <si>
    <t>Revisión y seguimiento por parte de la Coordinación Nacional del SIGCMA</t>
  </si>
  <si>
    <t>Divulgación del Código de Ética y el Código Iberoamericano de Ética Judicial y de los principios y valores</t>
  </si>
  <si>
    <t xml:space="preserve">1. Divulgación del Código de Ética y el Código Iberoamericano de Ética Judicial y de los principios y valores
2. Reuniones del Comité Estructurador  y Juntas de Contratación </t>
  </si>
  <si>
    <t>.</t>
  </si>
  <si>
    <t xml:space="preserve">MATRIZ DE RIESGOS SIGCMA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</si>
  <si>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</si>
  <si>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</si>
  <si>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</si>
  <si>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</si>
  <si>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</si>
  <si>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</si>
  <si>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</si>
  <si>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</si>
  <si>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</si>
  <si>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</si>
  <si>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</si>
  <si>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</si>
  <si>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</si>
  <si>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</si>
  <si>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</si>
  <si>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</si>
  <si>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</si>
  <si>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</si>
  <si>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</si>
  <si>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</si>
  <si>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</si>
  <si>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</si>
  <si>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</si>
  <si>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</si>
  <si>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</si>
  <si>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</si>
  <si>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</si>
  <si>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</si>
  <si>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</si>
  <si>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</si>
  <si>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</si>
  <si>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</si>
  <si>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</si>
  <si>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</si>
  <si>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</si>
  <si>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</si>
  <si>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</si>
  <si>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</si>
  <si>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</si>
  <si>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</si>
  <si>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</si>
  <si>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</si>
  <si>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</si>
  <si>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</si>
  <si>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</si>
  <si>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</si>
  <si>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</si>
  <si>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</si>
  <si>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</si>
  <si>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</si>
  <si>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</si>
  <si>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</si>
  <si>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</si>
  <si>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</si>
  <si>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</si>
  <si>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</si>
  <si>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</si>
  <si>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</si>
  <si>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</si>
  <si>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</si>
  <si>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</si>
  <si>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</si>
  <si>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</si>
  <si>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</si>
  <si>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</si>
  <si>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</si>
  <si>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</si>
  <si>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</si>
  <si>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</si>
  <si>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</si>
  <si>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</si>
  <si>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</si>
  <si>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</si>
  <si>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</si>
  <si>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</si>
  <si>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</si>
  <si>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</si>
  <si>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</si>
  <si>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</si>
  <si>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</si>
  <si>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</si>
  <si>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</si>
  <si>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</si>
  <si>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</si>
  <si>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</si>
  <si>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</si>
  <si>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</si>
  <si>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</si>
  <si>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</si>
  <si>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</si>
  <si>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</si>
  <si>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</si>
  <si>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</si>
  <si>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</si>
  <si>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</si>
  <si>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</si>
  <si>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</si>
  <si>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</si>
  <si>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</si>
  <si>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</si>
  <si>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</si>
  <si>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</si>
  <si>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</si>
  <si>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</si>
  <si>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</si>
  <si>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</si>
  <si>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</si>
  <si>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</si>
  <si>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</si>
  <si>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</si>
  <si>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</si>
  <si>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</si>
  <si>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</si>
  <si>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</si>
  <si>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</si>
  <si>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</si>
  <si>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</si>
  <si>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</si>
  <si>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</si>
  <si>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</si>
  <si>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</si>
  <si>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</si>
  <si>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</si>
  <si>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</si>
  <si>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</si>
  <si>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</si>
  <si>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</si>
  <si>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</si>
  <si>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</si>
  <si>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</si>
  <si>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</si>
  <si>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</si>
  <si>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</si>
  <si>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</si>
  <si>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</si>
  <si>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</si>
  <si>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En cumplimiento  del plan de trabajo trazado para la presente vigencia se han llevado a cabo jornadas de trabajo  presenciales con las dependencias certificadas, en donde se han abordado estrategias para el mejoramiento continuo en cada una de estas, las cuales pueden evidenciarse en los registros de asistencia y fotográficos de las mimas.</t>
  </si>
  <si>
    <t>Se han establecido procesos de formación en auditorias integrales, que facilitan la revisión de requisitos para  lograr la ampliación de los diferentes  esquemas certificados, articulando el enfoque de Arquitectura Empresarial para el desarrollo del PETD a través de la gestión del conocimiento para la gestión del cambio en el marco  de una cultura de calidad, transparencia, rendición de cuentas, anticorrupción y antisoborno.</t>
  </si>
  <si>
    <t>Se realiza la respectiva revisión de la información recibida para  aprobación, codificación y su respectiva  publicación</t>
  </si>
  <si>
    <t>El riesgo se encuentra controlado y no se ha presentado materialización del riesgo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</si>
  <si>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</si>
  <si>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ANÁLISIS DEL RESULTADO FINAL 
2TRIMESTRE</t>
  </si>
  <si>
    <t>1/04/202</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</si>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</sst>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FF0000"/>
      <name val="Arial"/>
      <family val="2"/>
    </font>
    <font>
      <b/>
      <sz val="8"/>
      <color rgb="FF000000"/>
      <name val="Times New Roman"/>
      <family val="1"/>
    </font>
    <font>
      <b/>
      <sz val="8"/>
      <color rgb="FF767171"/>
      <name val="Times New Roman"/>
      <family val="1"/>
    </font>
    <font>
      <sz val="10"/>
      <name val="Arial"/>
    </font>
    <font>
      <sz val="10"/>
      <color theme="1"/>
      <name val="Arial"/>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5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ashed">
        <color theme="9" tint="-0.24994659260841701"/>
      </left>
      <right style="dashed">
        <color theme="9" tint="-0.24994659260841701"/>
      </right>
      <top/>
      <bottom style="thin">
        <color indexed="64"/>
      </bottom>
      <diagonal/>
    </border>
    <border>
      <left style="thick">
        <color theme="0"/>
      </left>
      <right/>
      <top/>
      <bottom style="medium">
        <color indexed="64"/>
      </bottom>
      <diagonal/>
    </border>
    <border>
      <left/>
      <right/>
      <top style="thin">
        <color indexed="64"/>
      </top>
      <bottom style="medium">
        <color indexed="64"/>
      </bottom>
      <diagonal/>
    </border>
    <border>
      <left style="thin">
        <color rgb="FF000000"/>
      </left>
      <right style="thin">
        <color theme="1"/>
      </right>
      <top style="thin">
        <color rgb="FF000000"/>
      </top>
      <bottom style="thin">
        <color rgb="FF000000"/>
      </bottom>
      <diagonal/>
    </border>
    <border>
      <left style="thin">
        <color theme="1"/>
      </left>
      <right style="thin">
        <color theme="1"/>
      </right>
      <top style="thin">
        <color rgb="FF000000"/>
      </top>
      <bottom style="thin">
        <color rgb="FF000000"/>
      </bottom>
      <diagonal/>
    </border>
    <border>
      <left style="thin">
        <color theme="1"/>
      </left>
      <right style="thin">
        <color rgb="FF000000"/>
      </right>
      <top style="thin">
        <color rgb="FF000000"/>
      </top>
      <bottom style="thin">
        <color rgb="FF000000"/>
      </bottom>
      <diagonal/>
    </border>
    <border>
      <left/>
      <right style="thin">
        <color theme="1"/>
      </right>
      <top style="thin">
        <color rgb="FF000000"/>
      </top>
      <bottom style="thin">
        <color rgb="FF000000"/>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63">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8" fillId="3" borderId="8" xfId="0" applyFont="1" applyFill="1" applyBorder="1" applyAlignment="1">
      <alignment vertical="center"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24" fillId="0" borderId="106" xfId="0" applyFont="1" applyBorder="1" applyAlignment="1">
      <alignment horizontal="left" vertical="center" wrapText="1"/>
    </xf>
    <xf numFmtId="0" fontId="24" fillId="0" borderId="107" xfId="0" applyFont="1" applyBorder="1" applyAlignment="1">
      <alignment horizontal="left" vertical="center" wrapText="1"/>
    </xf>
    <xf numFmtId="0" fontId="24" fillId="0" borderId="108" xfId="0" applyFont="1" applyBorder="1" applyAlignment="1">
      <alignment horizontal="left" vertical="center" wrapText="1"/>
    </xf>
    <xf numFmtId="0" fontId="8" fillId="3" borderId="26" xfId="0" applyFont="1" applyFill="1" applyBorder="1" applyAlignment="1">
      <alignment vertical="center"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7"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2"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4" xfId="0" applyFont="1" applyFill="1" applyBorder="1" applyAlignment="1">
      <alignment horizontal="center" vertical="center"/>
    </xf>
    <xf numFmtId="0" fontId="74" fillId="5" borderId="134" xfId="0" applyFont="1" applyFill="1" applyBorder="1" applyAlignment="1">
      <alignment horizontal="center" vertical="center"/>
    </xf>
    <xf numFmtId="0" fontId="74" fillId="5" borderId="134" xfId="0" applyFont="1" applyFill="1" applyBorder="1" applyAlignment="1">
      <alignment vertical="center" wrapText="1"/>
    </xf>
    <xf numFmtId="0" fontId="75" fillId="3" borderId="134" xfId="0" applyFont="1" applyFill="1" applyBorder="1" applyAlignment="1">
      <alignment horizontal="center" vertical="center" wrapText="1"/>
    </xf>
    <xf numFmtId="0" fontId="76" fillId="3" borderId="134" xfId="0" applyFont="1" applyFill="1" applyBorder="1" applyAlignment="1">
      <alignment horizontal="center" vertical="center" wrapText="1"/>
    </xf>
    <xf numFmtId="0" fontId="76" fillId="3" borderId="134" xfId="0" applyFont="1" applyFill="1" applyBorder="1" applyAlignment="1">
      <alignment horizontal="left" vertical="center"/>
    </xf>
    <xf numFmtId="0" fontId="75" fillId="3" borderId="134" xfId="0" applyFont="1" applyFill="1" applyBorder="1" applyAlignment="1">
      <alignment horizontal="center" vertical="center"/>
    </xf>
    <xf numFmtId="0" fontId="76" fillId="3" borderId="134" xfId="0" applyFont="1" applyFill="1" applyBorder="1" applyAlignment="1">
      <alignment horizontal="center" vertical="center"/>
    </xf>
    <xf numFmtId="0" fontId="74" fillId="3" borderId="134" xfId="0" applyFont="1" applyFill="1" applyBorder="1" applyAlignment="1">
      <alignment horizontal="left" vertical="center" wrapText="1"/>
    </xf>
    <xf numFmtId="0" fontId="74" fillId="0" borderId="134" xfId="0" applyFont="1" applyBorder="1" applyAlignment="1">
      <alignment horizontal="left" vertical="center" wrapText="1"/>
    </xf>
    <xf numFmtId="0" fontId="76" fillId="0" borderId="134"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4" xfId="0" applyFont="1" applyFill="1" applyBorder="1" applyAlignment="1" applyProtection="1">
      <alignment horizontal="left" vertical="center" wrapText="1"/>
      <protection locked="0"/>
    </xf>
    <xf numFmtId="0" fontId="79" fillId="19" borderId="134" xfId="0" applyFont="1" applyFill="1" applyBorder="1" applyAlignment="1" applyProtection="1">
      <alignment horizontal="center" vertical="center"/>
      <protection locked="0"/>
    </xf>
    <xf numFmtId="0" fontId="80" fillId="5" borderId="134"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37" xfId="0" applyFont="1" applyFill="1" applyBorder="1" applyAlignment="1">
      <alignment horizontal="center" vertical="center" wrapText="1" readingOrder="1"/>
    </xf>
    <xf numFmtId="0" fontId="83" fillId="3" borderId="137" xfId="0" applyFont="1" applyFill="1" applyBorder="1" applyAlignment="1">
      <alignment horizontal="center" vertical="center" wrapText="1" readingOrder="1"/>
    </xf>
    <xf numFmtId="0" fontId="83" fillId="3" borderId="137" xfId="0" applyFont="1" applyFill="1" applyBorder="1" applyAlignment="1">
      <alignment horizontal="left" vertical="center" wrapText="1"/>
    </xf>
    <xf numFmtId="0" fontId="83" fillId="3" borderId="137" xfId="0" applyFont="1" applyFill="1" applyBorder="1" applyAlignment="1">
      <alignment horizontal="center" vertical="center" wrapText="1"/>
    </xf>
    <xf numFmtId="0" fontId="77" fillId="3" borderId="0" xfId="0" applyFont="1" applyFill="1"/>
    <xf numFmtId="0" fontId="83" fillId="0" borderId="137" xfId="0" applyFont="1" applyBorder="1" applyAlignment="1">
      <alignment horizontal="center" vertical="center" wrapText="1" readingOrder="1"/>
    </xf>
    <xf numFmtId="0" fontId="83" fillId="0" borderId="137" xfId="0" applyFont="1" applyBorder="1" applyAlignment="1">
      <alignment horizontal="left" vertical="center" wrapText="1"/>
    </xf>
    <xf numFmtId="0" fontId="83" fillId="21" borderId="137" xfId="0" applyFont="1" applyFill="1" applyBorder="1" applyAlignment="1">
      <alignment horizontal="left" vertical="center" wrapText="1"/>
    </xf>
    <xf numFmtId="0" fontId="80" fillId="0" borderId="0" xfId="0" applyFont="1" applyAlignment="1">
      <alignment vertical="center" wrapText="1"/>
    </xf>
    <xf numFmtId="0" fontId="81" fillId="0" borderId="137" xfId="0" applyFont="1" applyBorder="1" applyAlignment="1">
      <alignment vertical="center" wrapText="1" readingOrder="1"/>
    </xf>
    <xf numFmtId="0" fontId="83" fillId="3" borderId="137" xfId="0" applyFont="1" applyFill="1" applyBorder="1" applyAlignment="1">
      <alignment horizontal="left" vertical="center" wrapText="1" readingOrder="1"/>
    </xf>
    <xf numFmtId="0" fontId="79" fillId="0" borderId="0" xfId="0" applyFont="1"/>
    <xf numFmtId="0" fontId="83" fillId="3" borderId="137" xfId="0" applyFont="1" applyFill="1" applyBorder="1" applyAlignment="1">
      <alignment horizontal="left" vertical="center"/>
    </xf>
    <xf numFmtId="0" fontId="83" fillId="3" borderId="137" xfId="0" applyFont="1" applyFill="1" applyBorder="1" applyAlignment="1">
      <alignment vertical="center" wrapText="1"/>
    </xf>
    <xf numFmtId="0" fontId="83" fillId="3" borderId="137" xfId="0" applyFont="1" applyFill="1" applyBorder="1" applyAlignment="1">
      <alignment vertical="center" wrapText="1" readingOrder="1"/>
    </xf>
    <xf numFmtId="0" fontId="83" fillId="3" borderId="137" xfId="0" applyFont="1" applyFill="1" applyBorder="1" applyAlignment="1">
      <alignment vertical="center"/>
    </xf>
    <xf numFmtId="0" fontId="83" fillId="3" borderId="137" xfId="0" applyFont="1" applyFill="1" applyBorder="1" applyAlignment="1">
      <alignment horizontal="center" vertical="center"/>
    </xf>
    <xf numFmtId="0" fontId="83" fillId="3" borderId="138" xfId="0" applyFont="1" applyFill="1" applyBorder="1" applyAlignment="1">
      <alignment horizontal="center" vertical="center" wrapText="1" readingOrder="1"/>
    </xf>
    <xf numFmtId="0" fontId="83" fillId="3" borderId="138" xfId="0" applyFont="1" applyFill="1" applyBorder="1" applyAlignment="1">
      <alignment horizontal="left" vertical="center" wrapText="1"/>
    </xf>
    <xf numFmtId="0" fontId="83" fillId="3" borderId="138"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0" fillId="0" borderId="25" xfId="0" applyBorder="1" applyAlignment="1">
      <alignment horizontal="left" vertical="center" wrapText="1"/>
    </xf>
    <xf numFmtId="0" fontId="0" fillId="0" borderId="8" xfId="0" applyBorder="1" applyAlignment="1">
      <alignment horizontal="left" vertical="center" wrapText="1"/>
    </xf>
    <xf numFmtId="0" fontId="0" fillId="0" borderId="34" xfId="0" applyBorder="1" applyAlignment="1">
      <alignment horizontal="left" vertical="center" wrapText="1"/>
    </xf>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justify" vertical="center"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4"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0" fontId="13" fillId="3" borderId="0" xfId="0" applyFont="1" applyFill="1" applyAlignment="1">
      <alignment horizontal="center" vertical="center"/>
    </xf>
    <xf numFmtId="0" fontId="13" fillId="0" borderId="0" xfId="0" applyFont="1" applyAlignment="1">
      <alignment horizontal="center" vertical="center"/>
    </xf>
    <xf numFmtId="0" fontId="85" fillId="3" borderId="141" xfId="0" applyFont="1" applyFill="1" applyBorder="1" applyAlignment="1">
      <alignment horizontal="center" vertical="center" wrapText="1"/>
    </xf>
    <xf numFmtId="0" fontId="85" fillId="3" borderId="92" xfId="0" applyFont="1" applyFill="1" applyBorder="1" applyAlignment="1">
      <alignment horizontal="center" vertical="center" wrapText="1"/>
    </xf>
    <xf numFmtId="0" fontId="86" fillId="3" borderId="90" xfId="0" applyFont="1" applyFill="1" applyBorder="1" applyAlignment="1">
      <alignment horizontal="center" vertical="center" wrapText="1"/>
    </xf>
    <xf numFmtId="0" fontId="86" fillId="3" borderId="22" xfId="0" applyFont="1" applyFill="1" applyBorder="1" applyAlignment="1">
      <alignment horizontal="center" vertical="center" wrapText="1"/>
    </xf>
    <xf numFmtId="0" fontId="85" fillId="3" borderId="142" xfId="0" applyFont="1" applyFill="1" applyBorder="1" applyAlignment="1">
      <alignment horizontal="center" vertical="center" wrapText="1"/>
    </xf>
    <xf numFmtId="0" fontId="85" fillId="3" borderId="14" xfId="0" applyFont="1" applyFill="1" applyBorder="1" applyAlignment="1">
      <alignment horizontal="center" vertical="center" wrapText="1"/>
    </xf>
    <xf numFmtId="14" fontId="86" fillId="3" borderId="22" xfId="0" applyNumberFormat="1" applyFont="1" applyFill="1" applyBorder="1" applyAlignment="1">
      <alignment horizontal="center" vertical="center" wrapText="1"/>
    </xf>
    <xf numFmtId="0" fontId="8" fillId="0" borderId="0" xfId="0" applyFont="1" applyAlignment="1">
      <alignment vertical="center"/>
    </xf>
    <xf numFmtId="0" fontId="24" fillId="0" borderId="0" xfId="0" applyFont="1" applyAlignment="1">
      <alignment horizontal="left" vertical="center"/>
    </xf>
    <xf numFmtId="0" fontId="8" fillId="0" borderId="8" xfId="0" applyFont="1" applyBorder="1" applyAlignment="1">
      <alignment vertical="center" wrapText="1"/>
    </xf>
    <xf numFmtId="0" fontId="24" fillId="0" borderId="8" xfId="0" applyFont="1" applyBorder="1" applyAlignment="1">
      <alignment horizontal="left" vertical="center"/>
    </xf>
    <xf numFmtId="0" fontId="8" fillId="0" borderId="107" xfId="0" applyFont="1" applyBorder="1" applyAlignment="1">
      <alignment horizontal="left" vertical="center" wrapText="1"/>
    </xf>
    <xf numFmtId="0" fontId="12" fillId="3" borderId="8" xfId="0" applyFont="1" applyFill="1" applyBorder="1" applyAlignment="1">
      <alignment vertical="center"/>
    </xf>
    <xf numFmtId="0" fontId="12" fillId="3" borderId="8" xfId="0" applyFont="1" applyFill="1" applyBorder="1" applyAlignment="1">
      <alignment vertical="center" wrapText="1"/>
    </xf>
    <xf numFmtId="14" fontId="12" fillId="3" borderId="8" xfId="0" applyNumberFormat="1" applyFont="1" applyFill="1" applyBorder="1" applyAlignment="1">
      <alignment vertical="center" wrapText="1"/>
    </xf>
    <xf numFmtId="0" fontId="74" fillId="0" borderId="134" xfId="0" applyFont="1" applyBorder="1" applyAlignment="1">
      <alignment vertical="center" wrapText="1"/>
    </xf>
    <xf numFmtId="0" fontId="63" fillId="0" borderId="0" xfId="0" applyFont="1" applyAlignment="1">
      <alignment vertical="center"/>
    </xf>
    <xf numFmtId="0" fontId="8" fillId="0" borderId="13" xfId="0" applyFont="1" applyBorder="1" applyAlignment="1">
      <alignment vertical="center"/>
    </xf>
    <xf numFmtId="0" fontId="8" fillId="0" borderId="107" xfId="0" applyFont="1" applyBorder="1" applyAlignment="1">
      <alignment vertical="center"/>
    </xf>
    <xf numFmtId="0" fontId="63" fillId="3" borderId="0" xfId="0" applyFont="1" applyFill="1" applyAlignment="1">
      <alignment vertical="center"/>
    </xf>
    <xf numFmtId="0" fontId="8" fillId="0" borderId="3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3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24" fillId="0" borderId="0" xfId="0" applyFont="1" applyAlignment="1">
      <alignment vertical="center"/>
    </xf>
    <xf numFmtId="3" fontId="24" fillId="0" borderId="0" xfId="0" applyNumberFormat="1" applyFont="1" applyAlignment="1">
      <alignment horizontal="left" vertical="center"/>
    </xf>
    <xf numFmtId="2" fontId="24" fillId="0" borderId="0" xfId="3" applyNumberFormat="1" applyFont="1" applyAlignment="1">
      <alignment vertical="center"/>
    </xf>
    <xf numFmtId="165" fontId="24" fillId="0" borderId="0" xfId="3" applyNumberFormat="1" applyFont="1" applyAlignment="1">
      <alignment horizontal="center" vertical="center"/>
    </xf>
    <xf numFmtId="165" fontId="24" fillId="0" borderId="0" xfId="3" applyNumberFormat="1" applyFont="1" applyAlignment="1">
      <alignment vertical="center"/>
    </xf>
    <xf numFmtId="0" fontId="30" fillId="3" borderId="0" xfId="0" applyFont="1" applyFill="1" applyAlignment="1">
      <alignment vertical="center"/>
    </xf>
    <xf numFmtId="0" fontId="30" fillId="0" borderId="0" xfId="0" applyFont="1" applyAlignment="1">
      <alignment vertical="center"/>
    </xf>
    <xf numFmtId="0" fontId="11" fillId="3" borderId="0" xfId="0" applyFont="1" applyFill="1" applyAlignment="1">
      <alignment vertical="center"/>
    </xf>
    <xf numFmtId="0" fontId="11" fillId="0" borderId="0" xfId="0" applyFont="1" applyAlignment="1">
      <alignment vertical="center"/>
    </xf>
    <xf numFmtId="0" fontId="0" fillId="0" borderId="0" xfId="0" applyAlignment="1">
      <alignment vertical="center"/>
    </xf>
    <xf numFmtId="0" fontId="0" fillId="3" borderId="0" xfId="0" applyFill="1" applyAlignment="1">
      <alignment vertical="center"/>
    </xf>
    <xf numFmtId="2" fontId="0" fillId="0" borderId="0" xfId="0" applyNumberFormat="1" applyAlignment="1">
      <alignment vertical="center"/>
    </xf>
    <xf numFmtId="0" fontId="1" fillId="3" borderId="0" xfId="0" applyFont="1" applyFill="1" applyAlignment="1">
      <alignment vertical="center"/>
    </xf>
    <xf numFmtId="0" fontId="31" fillId="17" borderId="50" xfId="0" applyFont="1" applyFill="1" applyBorder="1" applyAlignment="1">
      <alignment horizontal="center" vertical="center"/>
    </xf>
    <xf numFmtId="0" fontId="31" fillId="17" borderId="51" xfId="0" applyFont="1" applyFill="1" applyBorder="1" applyAlignment="1">
      <alignment horizontal="center" vertical="center"/>
    </xf>
    <xf numFmtId="0" fontId="31" fillId="0" borderId="0" xfId="0" applyFont="1" applyAlignment="1">
      <alignment vertical="center"/>
    </xf>
    <xf numFmtId="0" fontId="31" fillId="17" borderId="14" xfId="0" applyFont="1" applyFill="1" applyBorder="1" applyAlignment="1">
      <alignment vertical="center"/>
    </xf>
    <xf numFmtId="0" fontId="13" fillId="3" borderId="0" xfId="0" applyFont="1" applyFill="1" applyAlignment="1">
      <alignment vertical="center"/>
    </xf>
    <xf numFmtId="0" fontId="13" fillId="0" borderId="0" xfId="0" applyFont="1" applyAlignment="1">
      <alignment vertical="center"/>
    </xf>
    <xf numFmtId="0" fontId="0" fillId="0" borderId="0" xfId="0" applyAlignment="1">
      <alignment vertical="center" wrapText="1"/>
    </xf>
    <xf numFmtId="0" fontId="12" fillId="0" borderId="0" xfId="0" applyFont="1" applyAlignment="1" applyProtection="1">
      <alignment vertical="center"/>
      <protection locked="0"/>
    </xf>
    <xf numFmtId="0" fontId="0" fillId="0" borderId="0" xfId="0" applyAlignment="1" applyProtection="1">
      <alignment vertical="center"/>
      <protection locked="0"/>
    </xf>
    <xf numFmtId="0" fontId="8" fillId="0" borderId="3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87" fillId="0" borderId="37" xfId="0" applyFont="1" applyBorder="1" applyAlignment="1" applyProtection="1">
      <alignment horizontal="left" vertical="center" wrapText="1"/>
      <protection locked="0"/>
    </xf>
    <xf numFmtId="0" fontId="87" fillId="0" borderId="8" xfId="0" applyFont="1" applyBorder="1" applyAlignment="1" applyProtection="1">
      <alignment horizontal="left" vertical="center" wrapText="1"/>
      <protection locked="0"/>
    </xf>
    <xf numFmtId="0" fontId="87" fillId="0" borderId="8" xfId="0" applyFont="1" applyBorder="1" applyAlignment="1">
      <alignment vertical="center" wrapText="1"/>
    </xf>
    <xf numFmtId="0" fontId="87" fillId="0" borderId="26" xfId="0" applyFont="1" applyBorder="1" applyAlignment="1" applyProtection="1">
      <alignment horizontal="left" vertical="center" wrapText="1"/>
      <protection locked="0"/>
    </xf>
    <xf numFmtId="0" fontId="87" fillId="0" borderId="8" xfId="0" applyFont="1" applyBorder="1" applyAlignment="1" applyProtection="1">
      <alignment vertical="center" wrapText="1"/>
      <protection locked="0"/>
    </xf>
    <xf numFmtId="0" fontId="88" fillId="0" borderId="8" xfId="0" applyFont="1" applyBorder="1" applyAlignment="1">
      <alignment vertical="center" wrapText="1"/>
    </xf>
    <xf numFmtId="0" fontId="17" fillId="3" borderId="0" xfId="0" applyFont="1" applyFill="1" applyAlignment="1">
      <alignment horizontal="center" vertical="center"/>
    </xf>
    <xf numFmtId="0" fontId="10" fillId="3" borderId="0" xfId="0" applyFont="1" applyFill="1" applyAlignment="1">
      <alignment horizontal="center" vertical="center"/>
    </xf>
    <xf numFmtId="0" fontId="18" fillId="3" borderId="0" xfId="0" applyFont="1" applyFill="1" applyAlignment="1">
      <alignment vertical="center"/>
    </xf>
    <xf numFmtId="0" fontId="18" fillId="0" borderId="0" xfId="0" applyFont="1" applyAlignment="1">
      <alignment vertical="center"/>
    </xf>
    <xf numFmtId="0" fontId="0" fillId="0" borderId="0" xfId="0" applyAlignment="1">
      <alignment horizontal="left" vertical="center"/>
    </xf>
    <xf numFmtId="0" fontId="17" fillId="0" borderId="0" xfId="0" applyFont="1" applyAlignment="1">
      <alignment horizontal="center" vertical="center"/>
    </xf>
    <xf numFmtId="0" fontId="4" fillId="4" borderId="55" xfId="0" applyFont="1" applyFill="1" applyBorder="1" applyAlignment="1">
      <alignment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vertical="center" wrapText="1"/>
    </xf>
    <xf numFmtId="0" fontId="22" fillId="3" borderId="0" xfId="0" applyFont="1" applyFill="1" applyAlignment="1">
      <alignment horizontal="center" vertic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1" fillId="0" borderId="137" xfId="0" applyFont="1" applyBorder="1" applyAlignment="1">
      <alignment horizontal="center" vertical="center" wrapText="1" readingOrder="1"/>
    </xf>
    <xf numFmtId="0" fontId="81" fillId="0" borderId="138" xfId="0" applyFont="1" applyBorder="1" applyAlignment="1">
      <alignment horizontal="center" vertical="center" wrapText="1" readingOrder="1"/>
    </xf>
    <xf numFmtId="0" fontId="81" fillId="0" borderId="140" xfId="0" applyFont="1" applyBorder="1" applyAlignment="1">
      <alignment horizontal="center" vertical="center" wrapText="1" readingOrder="1"/>
    </xf>
    <xf numFmtId="0" fontId="81" fillId="0" borderId="139" xfId="0" applyFont="1" applyBorder="1" applyAlignment="1">
      <alignment horizontal="center" vertical="center" wrapText="1" readingOrder="1"/>
    </xf>
    <xf numFmtId="0" fontId="82" fillId="19" borderId="137" xfId="0" applyFont="1" applyFill="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5" xfId="0" applyFont="1" applyFill="1" applyBorder="1" applyAlignment="1" applyProtection="1">
      <alignment horizontal="center" vertical="center" wrapText="1"/>
      <protection locked="0"/>
    </xf>
    <xf numFmtId="0" fontId="80" fillId="5" borderId="136" xfId="0" applyFont="1" applyFill="1" applyBorder="1" applyAlignment="1" applyProtection="1">
      <alignment horizontal="center" vertical="center" wrapText="1"/>
      <protection locked="0"/>
    </xf>
    <xf numFmtId="0" fontId="80" fillId="5" borderId="134" xfId="0" applyFont="1" applyFill="1" applyBorder="1" applyAlignment="1" applyProtection="1">
      <alignment horizontal="center" vertical="center"/>
      <protection locked="0"/>
    </xf>
    <xf numFmtId="0" fontId="79" fillId="5" borderId="134" xfId="0" applyFont="1" applyFill="1" applyBorder="1" applyAlignment="1" applyProtection="1">
      <alignment horizontal="center" vertical="center"/>
      <protection locked="0"/>
    </xf>
    <xf numFmtId="0" fontId="81" fillId="0" borderId="134" xfId="0" applyFont="1" applyBorder="1" applyAlignment="1" applyProtection="1">
      <alignment horizontal="center" vertical="center"/>
      <protection locked="0"/>
    </xf>
    <xf numFmtId="0" fontId="81" fillId="20" borderId="134" xfId="0" applyFont="1" applyFill="1" applyBorder="1" applyAlignment="1" applyProtection="1">
      <alignment horizontal="center" vertical="center"/>
      <protection locked="0"/>
    </xf>
    <xf numFmtId="0" fontId="80" fillId="5" borderId="134" xfId="0" applyFont="1" applyFill="1" applyBorder="1" applyAlignment="1" applyProtection="1">
      <alignment horizontal="center" vertical="center" wrapText="1"/>
      <protection locked="0"/>
    </xf>
    <xf numFmtId="0" fontId="79" fillId="5" borderId="134" xfId="0" applyFont="1" applyFill="1" applyBorder="1" applyAlignment="1" applyProtection="1">
      <alignment horizontal="center" vertical="center" wrapText="1"/>
      <protection locked="0"/>
    </xf>
    <xf numFmtId="0" fontId="81" fillId="3" borderId="137" xfId="0" applyFont="1" applyFill="1" applyBorder="1" applyAlignment="1">
      <alignment horizontal="center" vertical="center" wrapText="1" readingOrder="1"/>
    </xf>
    <xf numFmtId="0" fontId="81" fillId="0" borderId="137" xfId="0" applyFont="1" applyBorder="1" applyAlignment="1">
      <alignment horizontal="left" vertical="center" wrapText="1" readingOrder="1"/>
    </xf>
    <xf numFmtId="0" fontId="73" fillId="19" borderId="134" xfId="0" applyFont="1" applyFill="1" applyBorder="1" applyAlignment="1">
      <alignment horizontal="center"/>
    </xf>
    <xf numFmtId="0" fontId="71" fillId="0" borderId="0" xfId="0" applyFont="1" applyAlignment="1">
      <alignment horizontal="center" vertical="center" wrapText="1"/>
    </xf>
    <xf numFmtId="0" fontId="74" fillId="20" borderId="134" xfId="0" applyFont="1" applyFill="1" applyBorder="1" applyAlignment="1">
      <alignment horizontal="center" vertical="center" wrapText="1"/>
    </xf>
    <xf numFmtId="0" fontId="74" fillId="20" borderId="134"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2" fillId="4" borderId="91" xfId="2" applyFont="1" applyFill="1" applyBorder="1" applyAlignment="1">
      <alignment horizontal="center" vertical="center" wrapText="1"/>
    </xf>
    <xf numFmtId="0" fontId="62" fillId="4" borderId="114" xfId="2" applyFont="1" applyFill="1" applyBorder="1" applyAlignment="1">
      <alignment horizontal="center" vertical="center" wrapText="1"/>
    </xf>
    <xf numFmtId="0" fontId="62" fillId="4" borderId="115" xfId="1" applyFont="1" applyFill="1" applyBorder="1" applyAlignment="1">
      <alignment horizontal="center" vertical="center"/>
    </xf>
    <xf numFmtId="0" fontId="62" fillId="4" borderId="111"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1"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2"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3"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18"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3"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4"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0" xfId="0" applyFont="1" applyFill="1" applyBorder="1" applyAlignment="1">
      <alignment horizontal="center" vertical="center"/>
    </xf>
    <xf numFmtId="0" fontId="20" fillId="4" borderId="101" xfId="0" applyFont="1" applyFill="1" applyBorder="1" applyAlignment="1">
      <alignment horizontal="center" vertical="center"/>
    </xf>
    <xf numFmtId="0" fontId="20" fillId="4" borderId="102" xfId="0" applyFont="1" applyFill="1" applyBorder="1" applyAlignment="1">
      <alignment horizontal="center" vertical="center"/>
    </xf>
    <xf numFmtId="0" fontId="20" fillId="4" borderId="58" xfId="0" applyFont="1" applyFill="1" applyBorder="1" applyAlignment="1">
      <alignment horizontal="center" vertical="center"/>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64" fillId="0" borderId="37" xfId="0" applyFont="1" applyBorder="1" applyAlignment="1">
      <alignment horizontal="center" vertical="center" wrapText="1"/>
    </xf>
    <xf numFmtId="0" fontId="64" fillId="0" borderId="8" xfId="0" applyFont="1" applyBorder="1" applyAlignment="1">
      <alignment horizontal="center" vertical="center" wrapText="1"/>
    </xf>
    <xf numFmtId="0" fontId="64" fillId="0" borderId="26" xfId="0" applyFont="1" applyBorder="1" applyAlignment="1">
      <alignment horizontal="center" vertical="center" wrapText="1"/>
    </xf>
    <xf numFmtId="9" fontId="64" fillId="0" borderId="37" xfId="4" applyFont="1" applyBorder="1" applyAlignment="1">
      <alignment horizontal="center" vertical="center" wrapText="1"/>
    </xf>
    <xf numFmtId="9" fontId="64" fillId="0" borderId="8" xfId="4" applyFont="1" applyBorder="1" applyAlignment="1">
      <alignment horizontal="center" vertical="center" wrapText="1"/>
    </xf>
    <xf numFmtId="9" fontId="64" fillId="0" borderId="26" xfId="4" applyFont="1" applyBorder="1" applyAlignment="1">
      <alignment horizontal="center" vertical="center" wrapText="1"/>
    </xf>
    <xf numFmtId="0" fontId="24" fillId="0" borderId="25" xfId="0" applyFont="1" applyBorder="1" applyAlignment="1">
      <alignment horizontal="center" vertical="center" wrapText="1"/>
    </xf>
    <xf numFmtId="0" fontId="64" fillId="0" borderId="25" xfId="0" applyFont="1" applyBorder="1" applyAlignment="1">
      <alignment horizontal="center" vertical="center" wrapText="1"/>
    </xf>
    <xf numFmtId="9" fontId="64" fillId="0" borderId="25" xfId="4" applyFont="1" applyBorder="1" applyAlignment="1">
      <alignment horizontal="center" vertical="center" wrapText="1"/>
    </xf>
    <xf numFmtId="0" fontId="24" fillId="0" borderId="106" xfId="0" applyFont="1" applyBorder="1" applyAlignment="1">
      <alignment horizontal="center" vertical="center" wrapText="1"/>
    </xf>
    <xf numFmtId="0" fontId="24" fillId="0" borderId="107" xfId="0" applyFont="1" applyBorder="1" applyAlignment="1">
      <alignment horizontal="center" vertical="center" wrapText="1"/>
    </xf>
    <xf numFmtId="0" fontId="24" fillId="0" borderId="105"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8" xfId="0" applyBorder="1" applyAlignment="1">
      <alignment horizontal="center" vertical="center" wrapText="1"/>
    </xf>
    <xf numFmtId="0" fontId="24" fillId="0" borderId="110" xfId="0" applyFont="1" applyBorder="1" applyAlignment="1">
      <alignment horizontal="center" vertical="center" wrapText="1"/>
    </xf>
    <xf numFmtId="0" fontId="0" fillId="11" borderId="8" xfId="0" applyFill="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0" fillId="11" borderId="25" xfId="0" applyFill="1" applyBorder="1" applyAlignment="1">
      <alignment horizontal="center" vertical="center" wrapText="1"/>
    </xf>
    <xf numFmtId="0" fontId="14" fillId="0" borderId="3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8" xfId="0" applyFont="1" applyBorder="1" applyAlignment="1">
      <alignment horizontal="center" vertical="center" wrapText="1"/>
    </xf>
    <xf numFmtId="9" fontId="0" fillId="0" borderId="34" xfId="4" applyFont="1" applyBorder="1" applyAlignment="1">
      <alignment horizontal="center" vertical="center" wrapText="1"/>
    </xf>
    <xf numFmtId="9" fontId="0" fillId="0" borderId="30" xfId="4" applyFont="1" applyBorder="1" applyAlignment="1">
      <alignment horizontal="center" vertical="center" wrapText="1"/>
    </xf>
    <xf numFmtId="9" fontId="0" fillId="0" borderId="25" xfId="4" applyFont="1" applyBorder="1" applyAlignment="1">
      <alignment horizontal="center" vertical="center" wrapText="1"/>
    </xf>
    <xf numFmtId="9" fontId="0" fillId="0" borderId="8" xfId="4" applyFont="1" applyBorder="1" applyAlignment="1">
      <alignment horizontal="center" vertical="center" wrapText="1"/>
    </xf>
    <xf numFmtId="0" fontId="24" fillId="0" borderId="108" xfId="0" applyFont="1" applyBorder="1" applyAlignment="1">
      <alignment horizontal="center" vertical="center" wrapText="1"/>
    </xf>
    <xf numFmtId="0" fontId="24" fillId="3" borderId="63" xfId="0" applyFont="1" applyFill="1" applyBorder="1" applyAlignment="1" applyProtection="1">
      <alignment horizontal="left" vertical="center"/>
      <protection locked="0"/>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99" xfId="0"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3" xfId="0" applyFont="1" applyFill="1" applyBorder="1" applyAlignment="1">
      <alignment horizontal="left" vertical="center"/>
    </xf>
    <xf numFmtId="0" fontId="20" fillId="4" borderId="69" xfId="0" applyFont="1" applyFill="1" applyBorder="1" applyAlignment="1">
      <alignment horizontal="left" vertical="center"/>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143"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38" fillId="4" borderId="129"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0" xfId="0" applyFont="1" applyFill="1" applyBorder="1" applyAlignment="1">
      <alignment horizontal="center" vertical="center" wrapText="1"/>
    </xf>
    <xf numFmtId="0" fontId="38" fillId="4" borderId="127" xfId="0" applyFont="1" applyFill="1" applyBorder="1" applyAlignment="1">
      <alignment horizontal="center" vertical="center" wrapText="1"/>
    </xf>
    <xf numFmtId="0" fontId="37" fillId="4" borderId="131" xfId="0" applyFont="1" applyFill="1" applyBorder="1" applyAlignment="1" applyProtection="1">
      <alignment horizontal="center" vertical="center" wrapText="1"/>
      <protection locked="0"/>
    </xf>
    <xf numFmtId="0" fontId="37" fillId="4" borderId="133"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4" xfId="0" applyFont="1" applyFill="1" applyBorder="1" applyAlignment="1" applyProtection="1">
      <alignment horizontal="left" vertical="center" wrapText="1"/>
      <protection locked="0"/>
    </xf>
    <xf numFmtId="0" fontId="37" fillId="4" borderId="125" xfId="0" applyFont="1" applyFill="1" applyBorder="1" applyAlignment="1">
      <alignment horizontal="center" vertical="center"/>
    </xf>
    <xf numFmtId="0" fontId="37" fillId="4" borderId="126" xfId="0" applyFont="1" applyFill="1" applyBorder="1" applyAlignment="1">
      <alignment horizontal="center" vertical="center"/>
    </xf>
    <xf numFmtId="0" fontId="37" fillId="4" borderId="127" xfId="0" applyFont="1" applyFill="1" applyBorder="1" applyAlignment="1">
      <alignment horizontal="center" vertical="center"/>
    </xf>
    <xf numFmtId="0" fontId="37" fillId="16" borderId="128" xfId="0" applyFont="1" applyFill="1" applyBorder="1" applyAlignment="1" applyProtection="1">
      <alignment horizontal="center" vertical="center" wrapText="1"/>
      <protection locked="0"/>
    </xf>
    <xf numFmtId="0" fontId="37" fillId="4" borderId="128"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0" xfId="0" applyFont="1" applyFill="1" applyBorder="1" applyAlignment="1" applyProtection="1">
      <alignment horizontal="left" vertical="center" wrapText="1"/>
      <protection locked="0"/>
    </xf>
    <xf numFmtId="0" fontId="2" fillId="3" borderId="121" xfId="0" applyFont="1" applyFill="1" applyBorder="1" applyAlignment="1" applyProtection="1">
      <alignment horizontal="left" vertical="center" wrapText="1"/>
      <protection locked="0"/>
    </xf>
    <xf numFmtId="0" fontId="2" fillId="3" borderId="122"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3" xfId="0" applyFont="1" applyFill="1" applyBorder="1" applyAlignment="1" applyProtection="1">
      <alignment horizontal="left" vertical="center"/>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99" xfId="0" applyFont="1" applyBorder="1" applyAlignment="1">
      <alignment horizontal="center" vertic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0" fontId="13" fillId="0" borderId="84" xfId="0" applyFont="1" applyBorder="1" applyAlignment="1">
      <alignment horizontal="center" vertical="center"/>
    </xf>
    <xf numFmtId="0" fontId="13" fillId="0" borderId="99"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3" borderId="46"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49" xfId="0" applyFont="1" applyFill="1" applyBorder="1" applyAlignment="1">
      <alignment horizontal="center" vertical="center" wrapText="1"/>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lignment horizontal="left" vertical="center" wrapText="1"/>
    </xf>
    <xf numFmtId="0" fontId="13" fillId="0" borderId="30" xfId="0" applyFont="1" applyBorder="1" applyAlignment="1">
      <alignment horizontal="left" vertical="center" wrapText="1"/>
    </xf>
    <xf numFmtId="0" fontId="13" fillId="0" borderId="49" xfId="0" applyFont="1" applyBorder="1" applyAlignment="1">
      <alignment horizontal="left" vertic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0" fillId="0" borderId="49" xfId="0" applyBorder="1" applyAlignment="1">
      <alignment horizontal="center" vertical="center" wrapText="1"/>
    </xf>
    <xf numFmtId="0" fontId="13" fillId="0" borderId="83" xfId="0" applyFont="1" applyBorder="1" applyAlignment="1">
      <alignment horizontal="left" vertical="center" wrapText="1"/>
    </xf>
    <xf numFmtId="0" fontId="13" fillId="0" borderId="84" xfId="0" applyFont="1" applyBorder="1" applyAlignment="1">
      <alignment horizontal="left" vertical="center"/>
    </xf>
    <xf numFmtId="0" fontId="13" fillId="0" borderId="99" xfId="0" applyFont="1" applyBorder="1" applyAlignment="1">
      <alignment horizontal="left" vertical="center"/>
    </xf>
    <xf numFmtId="0" fontId="13" fillId="0" borderId="84" xfId="0" applyFont="1" applyBorder="1" applyAlignment="1">
      <alignment horizontal="left" vertical="center" wrapText="1"/>
    </xf>
    <xf numFmtId="0" fontId="13" fillId="0" borderId="99" xfId="0" applyFont="1" applyBorder="1" applyAlignment="1">
      <alignment horizontal="left" vertical="center" wrapText="1"/>
    </xf>
    <xf numFmtId="0" fontId="13" fillId="0" borderId="83" xfId="0" applyFont="1" applyBorder="1" applyAlignment="1">
      <alignment horizontal="center" vertical="center"/>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xf numFmtId="0" fontId="0" fillId="0" borderId="46" xfId="0" applyBorder="1" applyAlignment="1">
      <alignment horizontal="center" vertical="center" wrapText="1"/>
    </xf>
    <xf numFmtId="0" fontId="2" fillId="3" borderId="32" xfId="0" applyFont="1" applyFill="1" applyBorder="1" applyAlignment="1" applyProtection="1">
      <alignment vertical="center" wrapText="1"/>
      <protection locked="0"/>
    </xf>
    <xf numFmtId="0" fontId="20" fillId="16" borderId="61" xfId="0" applyFont="1" applyFill="1" applyBorder="1" applyAlignment="1" applyProtection="1">
      <alignment horizontal="center" vertical="center" wrapText="1"/>
      <protection locked="0"/>
    </xf>
    <xf numFmtId="0" fontId="20" fillId="16" borderId="144" xfId="0" applyFont="1" applyFill="1" applyBorder="1" applyAlignment="1" applyProtection="1">
      <alignment horizontal="center" vertical="center" wrapText="1"/>
      <protection locked="0"/>
    </xf>
    <xf numFmtId="0" fontId="24" fillId="0" borderId="10"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145" xfId="0" applyFont="1" applyBorder="1" applyAlignment="1">
      <alignment horizontal="center" vertical="center" wrapText="1"/>
    </xf>
    <xf numFmtId="0" fontId="24" fillId="0" borderId="16" xfId="0" applyFont="1" applyBorder="1" applyAlignment="1">
      <alignment horizontal="center" vertical="center" wrapText="1"/>
    </xf>
    <xf numFmtId="0" fontId="0" fillId="0" borderId="31" xfId="0" applyBorder="1" applyAlignment="1">
      <alignment horizontal="center" vertical="center" wrapText="1"/>
    </xf>
    <xf numFmtId="0" fontId="63" fillId="0" borderId="0" xfId="0" applyFont="1" applyFill="1" applyBorder="1"/>
    <xf numFmtId="0" fontId="0" fillId="0" borderId="0" xfId="0" applyFill="1" applyBorder="1"/>
    <xf numFmtId="0" fontId="20" fillId="0" borderId="0" xfId="0" applyFont="1" applyFill="1" applyBorder="1" applyAlignment="1">
      <alignment horizontal="center" vertical="center"/>
    </xf>
    <xf numFmtId="0" fontId="30" fillId="0" borderId="0" xfId="0" applyFont="1" applyFill="1" applyBorder="1"/>
    <xf numFmtId="0" fontId="11" fillId="0" borderId="0" xfId="0" applyFont="1" applyFill="1" applyBorder="1"/>
    <xf numFmtId="0" fontId="24" fillId="3" borderId="147" xfId="0" applyFont="1" applyFill="1" applyBorder="1" applyAlignment="1" applyProtection="1">
      <alignment horizontal="left" vertical="center"/>
      <protection locked="0"/>
    </xf>
    <xf numFmtId="0" fontId="24" fillId="3" borderId="148" xfId="0" applyFont="1" applyFill="1" applyBorder="1" applyAlignment="1" applyProtection="1">
      <alignment horizontal="left" vertical="center"/>
      <protection locked="0"/>
    </xf>
    <xf numFmtId="0" fontId="20" fillId="4" borderId="63" xfId="0" applyFont="1" applyFill="1" applyBorder="1" applyAlignment="1">
      <alignment vertical="center"/>
    </xf>
    <xf numFmtId="0" fontId="20" fillId="4" borderId="0" xfId="0" applyFont="1" applyFill="1" applyBorder="1" applyAlignment="1">
      <alignment horizontal="center" vertical="center"/>
    </xf>
    <xf numFmtId="0" fontId="24" fillId="3" borderId="69" xfId="0" applyFont="1" applyFill="1" applyBorder="1" applyAlignment="1" applyProtection="1">
      <alignment horizontal="left" vertical="center" wrapText="1"/>
      <protection locked="0"/>
    </xf>
    <xf numFmtId="0" fontId="20" fillId="4" borderId="146" xfId="0" applyFont="1" applyFill="1" applyBorder="1" applyAlignment="1">
      <alignment horizontal="left" vertical="center"/>
    </xf>
    <xf numFmtId="0" fontId="20" fillId="4" borderId="148" xfId="0" applyFont="1" applyFill="1" applyBorder="1" applyAlignment="1">
      <alignment horizontal="left" vertical="center"/>
    </xf>
    <xf numFmtId="0" fontId="24" fillId="3" borderId="149" xfId="0" applyFont="1" applyFill="1" applyBorder="1" applyAlignment="1" applyProtection="1">
      <alignment horizontal="left" vertical="center"/>
      <protection locked="0"/>
    </xf>
    <xf numFmtId="0" fontId="20" fillId="3" borderId="0"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7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 uri="{147F2762-F138-4A5C-976F-8EAC2B608ADB}">
              <a16:predDERef xmlns:a16="http://schemas.microsoft.com/office/drawing/2014/main" pred="{00000000-0008-0000-0000-000002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oneCellAnchor>
    <xdr:from>
      <xdr:col>0</xdr:col>
      <xdr:colOff>133350</xdr:colOff>
      <xdr:row>0</xdr:row>
      <xdr:rowOff>111125</xdr:rowOff>
    </xdr:from>
    <xdr:ext cx="2505074" cy="914400"/>
    <xdr:pic>
      <xdr:nvPicPr>
        <xdr:cNvPr id="4" name="Imagen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0C000000}"/>
            </a:ext>
          </a:extLst>
        </xdr:cNvPr>
        <xdr:cNvPicPr>
          <a:picLocks noChangeAspect="1"/>
        </xdr:cNvPicPr>
      </xdr:nvPicPr>
      <xdr:blipFill>
        <a:blip xmlns:r="http://schemas.openxmlformats.org/officeDocument/2006/relationships" r:embed="rId1"/>
        <a:stretch>
          <a:fillRect/>
        </a:stretch>
      </xdr:blipFill>
      <xdr:spPr>
        <a:xfrm>
          <a:off x="133350" y="111125"/>
          <a:ext cx="2505074" cy="914400"/>
        </a:xfrm>
        <a:prstGeom prst="rect">
          <a:avLst/>
        </a:prstGeom>
      </xdr:spPr>
    </xdr:pic>
    <xdr:clientData/>
  </xdr:oneCellAnchor>
  <xdr:twoCellAnchor editAs="oneCell">
    <xdr:from>
      <xdr:col>6</xdr:col>
      <xdr:colOff>781049</xdr:colOff>
      <xdr:row>0</xdr:row>
      <xdr:rowOff>455083</xdr:rowOff>
    </xdr:from>
    <xdr:to>
      <xdr:col>8</xdr:col>
      <xdr:colOff>446616</xdr:colOff>
      <xdr:row>3</xdr:row>
      <xdr:rowOff>115936</xdr:rowOff>
    </xdr:to>
    <xdr:pic>
      <xdr:nvPicPr>
        <xdr:cNvPr id="17" name="Picture 9">
          <a:extLst>
            <a:ext uri="{FF2B5EF4-FFF2-40B4-BE49-F238E27FC236}">
              <a16:creationId xmlns:a16="http://schemas.microsoft.com/office/drawing/2014/main" id="{E48F7556-636E-4C41-AFAA-9B8BFBF6143C}"/>
            </a:ext>
            <a:ext uri="{147F2762-F138-4A5C-976F-8EAC2B608ADB}">
              <a16:predDERef xmlns:a16="http://schemas.microsoft.com/office/drawing/2014/main" pred="{00000000-0008-0000-0000-000004000000}"/>
            </a:ext>
          </a:extLst>
        </xdr:cNvPr>
        <xdr:cNvPicPr>
          <a:picLocks noChangeAspect="1"/>
        </xdr:cNvPicPr>
      </xdr:nvPicPr>
      <xdr:blipFill>
        <a:blip xmlns:r="http://schemas.openxmlformats.org/officeDocument/2006/relationships" r:embed="rId2"/>
        <a:stretch>
          <a:fillRect/>
        </a:stretch>
      </xdr:blipFill>
      <xdr:spPr>
        <a:xfrm>
          <a:off x="10172699" y="45508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66675</xdr:colOff>
      <xdr:row>0</xdr:row>
      <xdr:rowOff>104775</xdr:rowOff>
    </xdr:from>
    <xdr:to>
      <xdr:col>2</xdr:col>
      <xdr:colOff>704850</xdr:colOff>
      <xdr:row>2</xdr:row>
      <xdr:rowOff>647700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104775"/>
          <a:ext cx="30861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66675</xdr:rowOff>
    </xdr:from>
    <xdr:to>
      <xdr:col>2</xdr:col>
      <xdr:colOff>238125</xdr:colOff>
      <xdr:row>2</xdr:row>
      <xdr:rowOff>333375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66675"/>
          <a:ext cx="28575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200025</xdr:colOff>
      <xdr:row>0</xdr:row>
      <xdr:rowOff>76200</xdr:rowOff>
    </xdr:from>
    <xdr:to>
      <xdr:col>2</xdr:col>
      <xdr:colOff>1190625</xdr:colOff>
      <xdr:row>2</xdr:row>
      <xdr:rowOff>142875</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76200"/>
          <a:ext cx="30384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869156</xdr:colOff>
      <xdr:row>1</xdr:row>
      <xdr:rowOff>11905</xdr:rowOff>
    </xdr:from>
    <xdr:to>
      <xdr:col>12</xdr:col>
      <xdr:colOff>1112042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1"/>
        <a:stretch>
          <a:fillRect/>
        </a:stretch>
      </xdr:blipFill>
      <xdr:spPr>
        <a:xfrm>
          <a:off x="18014156" y="226218"/>
          <a:ext cx="1114424" cy="408385"/>
        </a:xfrm>
        <a:prstGeom prst="rect">
          <a:avLst/>
        </a:prstGeom>
      </xdr:spPr>
    </xdr:pic>
    <xdr:clientData/>
  </xdr:twoCellAnchor>
  <xdr:twoCellAnchor editAs="oneCell">
    <xdr:from>
      <xdr:col>0</xdr:col>
      <xdr:colOff>133350</xdr:colOff>
      <xdr:row>0</xdr:row>
      <xdr:rowOff>38100</xdr:rowOff>
    </xdr:from>
    <xdr:to>
      <xdr:col>1</xdr:col>
      <xdr:colOff>1666875</xdr:colOff>
      <xdr:row>1</xdr:row>
      <xdr:rowOff>438150</xdr:rowOff>
    </xdr:to>
    <xdr:pic>
      <xdr:nvPicPr>
        <xdr:cNvPr id="5" name="Imagen 4">
          <a:extLst>
            <a:ext uri="{FF2B5EF4-FFF2-40B4-BE49-F238E27FC236}">
              <a16:creationId xmlns:a16="http://schemas.microsoft.com/office/drawing/2014/main" id="{AD2D503A-783B-4C0C-BB6C-74981DDC51DC}"/>
            </a:ext>
            <a:ext uri="{147F2762-F138-4A5C-976F-8EAC2B608ADB}">
              <a16:predDERef xmlns:a16="http://schemas.microsoft.com/office/drawing/2014/main" pred="{EA77EE27-0640-4119-9E1A-C4844D25A61A}"/>
            </a:ext>
          </a:extLst>
        </xdr:cNvPr>
        <xdr:cNvPicPr>
          <a:picLocks noChangeAspect="1"/>
        </xdr:cNvPicPr>
      </xdr:nvPicPr>
      <xdr:blipFill>
        <a:blip xmlns:r="http://schemas.openxmlformats.org/officeDocument/2006/relationships" r:embed="rId2"/>
        <a:stretch>
          <a:fillRect/>
        </a:stretch>
      </xdr:blipFill>
      <xdr:spPr>
        <a:xfrm>
          <a:off x="133350" y="38100"/>
          <a:ext cx="2133600" cy="609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1"/>
        <a:stretch>
          <a:fillRect/>
        </a:stretch>
      </xdr:blipFill>
      <xdr:spPr>
        <a:xfrm>
          <a:off x="19703143" y="176893"/>
          <a:ext cx="1114424" cy="408385"/>
        </a:xfrm>
        <a:prstGeom prst="rect">
          <a:avLst/>
        </a:prstGeom>
      </xdr:spPr>
    </xdr:pic>
    <xdr:clientData/>
  </xdr:twoCellAnchor>
  <xdr:twoCellAnchor editAs="oneCell">
    <xdr:from>
      <xdr:col>0</xdr:col>
      <xdr:colOff>95250</xdr:colOff>
      <xdr:row>0</xdr:row>
      <xdr:rowOff>38100</xdr:rowOff>
    </xdr:from>
    <xdr:to>
      <xdr:col>1</xdr:col>
      <xdr:colOff>1524000</xdr:colOff>
      <xdr:row>1</xdr:row>
      <xdr:rowOff>457200</xdr:rowOff>
    </xdr:to>
    <xdr:pic>
      <xdr:nvPicPr>
        <xdr:cNvPr id="3" name="Imagen 2">
          <a:extLst>
            <a:ext uri="{FF2B5EF4-FFF2-40B4-BE49-F238E27FC236}">
              <a16:creationId xmlns:a16="http://schemas.microsoft.com/office/drawing/2014/main" id="{40A602CB-D7D7-4213-89F6-0EE649B604C7}"/>
            </a:ext>
            <a:ext uri="{147F2762-F138-4A5C-976F-8EAC2B608ADB}">
              <a16:predDERef xmlns:a16="http://schemas.microsoft.com/office/drawing/2014/main" pred="{77EBFC24-2500-4404-AECD-78E819189BA3}"/>
            </a:ext>
          </a:extLst>
        </xdr:cNvPr>
        <xdr:cNvPicPr>
          <a:picLocks noChangeAspect="1"/>
        </xdr:cNvPicPr>
      </xdr:nvPicPr>
      <xdr:blipFill>
        <a:blip xmlns:r="http://schemas.openxmlformats.org/officeDocument/2006/relationships" r:embed="rId2"/>
        <a:stretch>
          <a:fillRect/>
        </a:stretch>
      </xdr:blipFill>
      <xdr:spPr>
        <a:xfrm>
          <a:off x="95250" y="38100"/>
          <a:ext cx="2200275" cy="6286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884465</xdr:colOff>
      <xdr:row>0</xdr:row>
      <xdr:rowOff>190500</xdr:rowOff>
    </xdr:from>
    <xdr:to>
      <xdr:col>12</xdr:col>
      <xdr:colOff>978353</xdr:colOff>
      <xdr:row>2</xdr:row>
      <xdr:rowOff>185228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1"/>
        <a:stretch>
          <a:fillRect/>
        </a:stretch>
      </xdr:blipFill>
      <xdr:spPr>
        <a:xfrm>
          <a:off x="18437679" y="190500"/>
          <a:ext cx="1114424" cy="408385"/>
        </a:xfrm>
        <a:prstGeom prst="rect">
          <a:avLst/>
        </a:prstGeom>
      </xdr:spPr>
    </xdr:pic>
    <xdr:clientData/>
  </xdr:twoCellAnchor>
  <xdr:twoCellAnchor editAs="oneCell">
    <xdr:from>
      <xdr:col>0</xdr:col>
      <xdr:colOff>114300</xdr:colOff>
      <xdr:row>0</xdr:row>
      <xdr:rowOff>57150</xdr:rowOff>
    </xdr:from>
    <xdr:to>
      <xdr:col>1</xdr:col>
      <xdr:colOff>1390650</xdr:colOff>
      <xdr:row>2</xdr:row>
      <xdr:rowOff>161925</xdr:rowOff>
    </xdr:to>
    <xdr:pic>
      <xdr:nvPicPr>
        <xdr:cNvPr id="5" name="Imagen 4">
          <a:extLst>
            <a:ext uri="{FF2B5EF4-FFF2-40B4-BE49-F238E27FC236}">
              <a16:creationId xmlns:a16="http://schemas.microsoft.com/office/drawing/2014/main" id="{0AE3EABB-ABAA-4F3D-8A23-7650CE6B1E17}"/>
            </a:ext>
            <a:ext uri="{147F2762-F138-4A5C-976F-8EAC2B608ADB}">
              <a16:predDERef xmlns:a16="http://schemas.microsoft.com/office/drawing/2014/main" pred="{3B56D618-E4C6-4EC1-B4DE-7F1DA7B10735}"/>
            </a:ext>
          </a:extLst>
        </xdr:cNvPr>
        <xdr:cNvPicPr>
          <a:picLocks noChangeAspect="1"/>
        </xdr:cNvPicPr>
      </xdr:nvPicPr>
      <xdr:blipFill>
        <a:blip xmlns:r="http://schemas.openxmlformats.org/officeDocument/2006/relationships" r:embed="rId2"/>
        <a:stretch>
          <a:fillRect/>
        </a:stretch>
      </xdr:blipFill>
      <xdr:spPr>
        <a:xfrm>
          <a:off x="114300" y="57150"/>
          <a:ext cx="1838325" cy="5238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1"/>
        <a:stretch>
          <a:fillRect/>
        </a:stretch>
      </xdr:blipFill>
      <xdr:spPr>
        <a:xfrm>
          <a:off x="16682357" y="217715"/>
          <a:ext cx="1114424" cy="408385"/>
        </a:xfrm>
        <a:prstGeom prst="rect">
          <a:avLst/>
        </a:prstGeom>
      </xdr:spPr>
    </xdr:pic>
    <xdr:clientData/>
  </xdr:twoCellAnchor>
  <xdr:twoCellAnchor editAs="oneCell">
    <xdr:from>
      <xdr:col>0</xdr:col>
      <xdr:colOff>133350</xdr:colOff>
      <xdr:row>0</xdr:row>
      <xdr:rowOff>85725</xdr:rowOff>
    </xdr:from>
    <xdr:to>
      <xdr:col>1</xdr:col>
      <xdr:colOff>1352550</xdr:colOff>
      <xdr:row>1</xdr:row>
      <xdr:rowOff>438150</xdr:rowOff>
    </xdr:to>
    <xdr:pic>
      <xdr:nvPicPr>
        <xdr:cNvPr id="6" name="Imagen 5">
          <a:extLst>
            <a:ext uri="{FF2B5EF4-FFF2-40B4-BE49-F238E27FC236}">
              <a16:creationId xmlns:a16="http://schemas.microsoft.com/office/drawing/2014/main" id="{CFDF4D29-2C6D-4D2E-8746-B187E8FC9FD5}"/>
            </a:ext>
            <a:ext uri="{147F2762-F138-4A5C-976F-8EAC2B608ADB}">
              <a16:predDERef xmlns:a16="http://schemas.microsoft.com/office/drawing/2014/main" pred="{80FBAAF4-28C7-430A-9C03-F065BAD248DF}"/>
            </a:ext>
          </a:extLst>
        </xdr:cNvPr>
        <xdr:cNvPicPr>
          <a:picLocks noChangeAspect="1"/>
        </xdr:cNvPicPr>
      </xdr:nvPicPr>
      <xdr:blipFill>
        <a:blip xmlns:r="http://schemas.openxmlformats.org/officeDocument/2006/relationships" r:embed="rId2"/>
        <a:stretch>
          <a:fillRect/>
        </a:stretch>
      </xdr:blipFill>
      <xdr:spPr>
        <a:xfrm>
          <a:off x="133350" y="85725"/>
          <a:ext cx="1962150" cy="5619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showGridLines="0" topLeftCell="A7" workbookViewId="0">
      <selection activeCell="B19" sqref="B19"/>
    </sheetView>
  </sheetViews>
  <sheetFormatPr defaultColWidth="11.42578125" defaultRowHeight="15"/>
  <cols>
    <col min="1" max="1" width="43.7109375" style="277" customWidth="1"/>
    <col min="2" max="2" width="20" style="277" customWidth="1"/>
    <col min="3" max="3" width="27.42578125" style="304" customWidth="1"/>
    <col min="4" max="5" width="27.42578125" style="277" customWidth="1"/>
    <col min="6" max="8" width="12.42578125" style="277" customWidth="1"/>
    <col min="9" max="9" width="11.42578125" style="277"/>
    <col min="10" max="17" width="11.42578125" style="278"/>
    <col min="18" max="16384" width="11.42578125" style="277"/>
  </cols>
  <sheetData>
    <row r="1" spans="1:17" s="278" customFormat="1" ht="42" customHeight="1">
      <c r="A1" s="308"/>
      <c r="B1" s="308"/>
      <c r="C1" s="308"/>
      <c r="D1" s="308"/>
      <c r="E1" s="308"/>
      <c r="F1" s="308"/>
    </row>
    <row r="2" spans="1:17" s="278" customFormat="1">
      <c r="C2" s="299"/>
    </row>
    <row r="3" spans="1:17" s="278" customFormat="1">
      <c r="C3" s="299"/>
    </row>
    <row r="4" spans="1:17" s="278" customFormat="1">
      <c r="C4" s="299"/>
    </row>
    <row r="5" spans="1:17" s="278" customFormat="1">
      <c r="C5" s="299"/>
      <c r="D5" s="300"/>
      <c r="E5" s="300"/>
      <c r="F5" s="300"/>
      <c r="G5" s="300"/>
      <c r="H5" s="300"/>
    </row>
    <row r="6" spans="1:17" s="278" customFormat="1">
      <c r="C6" s="299"/>
      <c r="D6" s="300"/>
      <c r="E6" s="300"/>
      <c r="F6" s="300"/>
      <c r="G6" s="300"/>
      <c r="H6" s="300"/>
    </row>
    <row r="7" spans="1:17" s="278" customFormat="1" ht="33.75">
      <c r="A7" s="309" t="s">
        <v>0</v>
      </c>
      <c r="B7" s="309"/>
      <c r="C7" s="309"/>
      <c r="D7" s="309"/>
      <c r="E7" s="309"/>
      <c r="F7" s="309"/>
      <c r="G7" s="309"/>
      <c r="H7" s="309"/>
      <c r="I7" s="309"/>
    </row>
    <row r="8" spans="1:17" s="278" customFormat="1">
      <c r="C8" s="299"/>
    </row>
    <row r="9" spans="1:17" s="302" customFormat="1" ht="62.25" customHeight="1">
      <c r="A9" s="7" t="s">
        <v>1</v>
      </c>
      <c r="B9" s="310" t="s">
        <v>2</v>
      </c>
      <c r="C9" s="310"/>
      <c r="D9" s="310"/>
      <c r="E9" s="310"/>
      <c r="F9" s="310"/>
      <c r="G9" s="310"/>
      <c r="H9" s="310"/>
      <c r="I9" s="310"/>
      <c r="J9" s="301"/>
      <c r="K9" s="301"/>
      <c r="L9" s="301"/>
      <c r="M9" s="301"/>
      <c r="N9" s="301"/>
      <c r="O9" s="301"/>
      <c r="P9" s="301"/>
      <c r="Q9" s="301"/>
    </row>
    <row r="10" spans="1:17" s="302" customFormat="1" ht="16.899999999999999" customHeight="1">
      <c r="A10" s="10"/>
      <c r="B10" s="11"/>
      <c r="C10" s="11"/>
      <c r="D10" s="10"/>
      <c r="E10" s="9"/>
      <c r="J10" s="301"/>
      <c r="K10" s="301"/>
      <c r="L10" s="301"/>
      <c r="M10" s="301"/>
      <c r="N10" s="301"/>
      <c r="O10" s="301"/>
      <c r="P10" s="301"/>
      <c r="Q10" s="301"/>
    </row>
    <row r="11" spans="1:17" s="302" customFormat="1" ht="56.25" customHeight="1">
      <c r="A11" s="7" t="s">
        <v>3</v>
      </c>
      <c r="B11" s="8" t="s">
        <v>4</v>
      </c>
      <c r="C11" s="307" t="s">
        <v>5</v>
      </c>
      <c r="D11" s="307"/>
      <c r="E11" s="307"/>
      <c r="F11" s="307"/>
      <c r="G11" s="307"/>
      <c r="H11" s="307"/>
      <c r="I11" s="307"/>
      <c r="J11" s="301"/>
      <c r="K11" s="301"/>
      <c r="L11" s="301"/>
      <c r="M11" s="301"/>
      <c r="N11" s="301"/>
      <c r="O11" s="301"/>
      <c r="P11" s="301"/>
      <c r="Q11" s="301"/>
    </row>
    <row r="12" spans="1:17" ht="32.25" customHeight="1">
      <c r="A12" s="303"/>
    </row>
    <row r="13" spans="1:17" ht="32.25" customHeight="1">
      <c r="A13" s="113" t="s">
        <v>6</v>
      </c>
      <c r="B13" s="307" t="s">
        <v>7</v>
      </c>
      <c r="C13" s="307"/>
      <c r="D13" s="307"/>
      <c r="E13" s="307"/>
      <c r="F13" s="307"/>
      <c r="G13" s="307"/>
      <c r="H13" s="307"/>
      <c r="I13" s="307"/>
    </row>
    <row r="14" spans="1:17" s="302" customFormat="1" ht="45" customHeight="1">
      <c r="A14" s="113" t="s">
        <v>8</v>
      </c>
      <c r="B14" s="307"/>
      <c r="C14" s="307"/>
      <c r="D14" s="307"/>
      <c r="E14" s="307"/>
      <c r="F14" s="307"/>
      <c r="G14" s="307"/>
      <c r="H14" s="307"/>
      <c r="I14" s="307"/>
      <c r="J14" s="301"/>
      <c r="K14" s="301"/>
      <c r="L14" s="301"/>
      <c r="M14" s="301"/>
      <c r="N14" s="301"/>
      <c r="O14" s="301"/>
      <c r="P14" s="301"/>
      <c r="Q14" s="301"/>
    </row>
    <row r="15" spans="1:17" s="302" customFormat="1" ht="54" customHeight="1">
      <c r="A15" s="113" t="s">
        <v>9</v>
      </c>
      <c r="B15" s="307"/>
      <c r="C15" s="307"/>
      <c r="D15" s="307"/>
      <c r="E15" s="307"/>
      <c r="F15" s="307"/>
      <c r="G15" s="307"/>
      <c r="H15" s="307"/>
      <c r="I15" s="307"/>
      <c r="J15" s="301"/>
      <c r="K15" s="301"/>
      <c r="L15" s="301"/>
      <c r="M15" s="301"/>
      <c r="N15" s="301"/>
      <c r="O15" s="301"/>
      <c r="P15" s="301"/>
      <c r="Q15" s="301"/>
    </row>
    <row r="16" spans="1:17" s="302" customFormat="1" ht="54" customHeight="1">
      <c r="A16" s="7" t="s">
        <v>10</v>
      </c>
      <c r="B16" s="307"/>
      <c r="C16" s="307"/>
      <c r="D16" s="307"/>
      <c r="E16" s="307"/>
      <c r="F16" s="307"/>
      <c r="G16" s="307"/>
      <c r="H16" s="307"/>
      <c r="I16" s="307"/>
      <c r="J16" s="301"/>
      <c r="K16" s="301"/>
      <c r="L16" s="301"/>
      <c r="M16" s="301"/>
      <c r="N16" s="301"/>
      <c r="O16" s="301"/>
      <c r="P16" s="301"/>
      <c r="Q16" s="301"/>
    </row>
    <row r="18" spans="1:17" s="302" customFormat="1" ht="39.75" customHeight="1">
      <c r="A18" s="7" t="s">
        <v>11</v>
      </c>
      <c r="B18" s="306">
        <v>45387</v>
      </c>
      <c r="C18" s="306"/>
      <c r="D18" s="306"/>
      <c r="E18" s="306"/>
      <c r="F18" s="306"/>
      <c r="G18" s="306"/>
      <c r="H18" s="306"/>
      <c r="I18" s="306"/>
      <c r="J18" s="301"/>
      <c r="K18" s="301"/>
      <c r="L18" s="301"/>
      <c r="M18" s="301"/>
      <c r="N18" s="301"/>
      <c r="O18" s="301"/>
      <c r="P18" s="301"/>
      <c r="Q18" s="301"/>
    </row>
    <row r="19" spans="1:17" s="278" customFormat="1" ht="27" customHeight="1">
      <c r="C19" s="299"/>
    </row>
    <row r="20" spans="1:17" s="278" customFormat="1">
      <c r="C20" s="299"/>
    </row>
    <row r="21" spans="1:17" s="278" customFormat="1">
      <c r="B21" s="243" t="s">
        <v>12</v>
      </c>
      <c r="C21" s="244" t="s">
        <v>13</v>
      </c>
      <c r="D21" s="244" t="s">
        <v>14</v>
      </c>
      <c r="E21" s="244" t="s">
        <v>15</v>
      </c>
    </row>
    <row r="22" spans="1:17" s="278" customFormat="1" ht="23.25" customHeight="1" thickBot="1">
      <c r="B22" s="245" t="s">
        <v>16</v>
      </c>
      <c r="C22" s="246" t="s">
        <v>17</v>
      </c>
      <c r="D22" s="246" t="s">
        <v>18</v>
      </c>
      <c r="E22" s="246" t="s">
        <v>19</v>
      </c>
    </row>
    <row r="23" spans="1:17" s="278" customFormat="1">
      <c r="B23" s="247" t="s">
        <v>20</v>
      </c>
      <c r="C23" s="248" t="s">
        <v>11</v>
      </c>
      <c r="D23" s="248" t="s">
        <v>11</v>
      </c>
      <c r="E23" s="248" t="s">
        <v>11</v>
      </c>
    </row>
    <row r="24" spans="1:17" s="278" customFormat="1">
      <c r="B24" s="245">
        <v>1</v>
      </c>
      <c r="C24" s="249">
        <v>45243</v>
      </c>
      <c r="D24" s="249">
        <v>45272</v>
      </c>
      <c r="E24" s="249">
        <v>45273</v>
      </c>
    </row>
    <row r="25" spans="1:17" s="278" customFormat="1">
      <c r="C25" s="299"/>
    </row>
    <row r="26" spans="1:17" s="278" customFormat="1">
      <c r="C26" s="299"/>
    </row>
    <row r="27" spans="1:17" s="278" customFormat="1">
      <c r="C27" s="299"/>
    </row>
    <row r="28" spans="1:17" s="278" customFormat="1">
      <c r="C28" s="299"/>
    </row>
    <row r="29" spans="1:17" s="278" customFormat="1">
      <c r="C29" s="299"/>
    </row>
    <row r="30" spans="1:17" s="278" customFormat="1">
      <c r="C30" s="299"/>
    </row>
    <row r="31" spans="1:17" s="278" customFormat="1">
      <c r="C31" s="299"/>
    </row>
    <row r="32" spans="1:17" s="278" customFormat="1">
      <c r="C32" s="299"/>
    </row>
    <row r="33" spans="3:3" s="278" customFormat="1">
      <c r="C33" s="299"/>
    </row>
    <row r="34" spans="3:3" s="278" customFormat="1">
      <c r="C34" s="299"/>
    </row>
    <row r="35" spans="3:3" s="278" customFormat="1">
      <c r="C35" s="299"/>
    </row>
    <row r="36" spans="3:3" s="278" customFormat="1">
      <c r="C36" s="299"/>
    </row>
    <row r="37" spans="3:3" s="278" customFormat="1">
      <c r="C37" s="299"/>
    </row>
    <row r="38" spans="3:3" s="278" customFormat="1">
      <c r="C38" s="299"/>
    </row>
    <row r="39" spans="3:3" s="278" customFormat="1">
      <c r="C39" s="299"/>
    </row>
    <row r="40" spans="3:3" s="278" customFormat="1">
      <c r="C40" s="299"/>
    </row>
    <row r="41" spans="3:3" s="278" customFormat="1">
      <c r="C41" s="299"/>
    </row>
    <row r="42" spans="3:3" s="278" customFormat="1">
      <c r="C42" s="299"/>
    </row>
    <row r="43" spans="3:3" s="278" customFormat="1">
      <c r="C43" s="299"/>
    </row>
    <row r="44" spans="3:3" s="278" customFormat="1">
      <c r="C44" s="299"/>
    </row>
    <row r="45" spans="3:3" s="278" customFormat="1">
      <c r="C45" s="299"/>
    </row>
    <row r="46" spans="3:3" s="278" customFormat="1">
      <c r="C46" s="299"/>
    </row>
    <row r="47" spans="3:3" s="278" customFormat="1">
      <c r="C47" s="299"/>
    </row>
    <row r="48" spans="3:3" s="278" customFormat="1">
      <c r="C48" s="299"/>
    </row>
    <row r="49" spans="3:3" s="278" customFormat="1">
      <c r="C49" s="299"/>
    </row>
    <row r="50" spans="3:3" s="278" customFormat="1">
      <c r="C50" s="299"/>
    </row>
    <row r="51" spans="3:3" s="278" customFormat="1">
      <c r="C51" s="299"/>
    </row>
    <row r="52" spans="3:3" s="278" customFormat="1">
      <c r="C52" s="299"/>
    </row>
    <row r="53" spans="3:3" s="278" customFormat="1">
      <c r="C53" s="299"/>
    </row>
    <row r="54" spans="3:3" s="278" customFormat="1">
      <c r="C54" s="299"/>
    </row>
    <row r="55" spans="3:3" s="278" customFormat="1">
      <c r="C55" s="299"/>
    </row>
    <row r="56" spans="3:3" s="278" customFormat="1">
      <c r="C56" s="299"/>
    </row>
    <row r="57" spans="3:3" s="278" customFormat="1">
      <c r="C57" s="299"/>
    </row>
    <row r="58" spans="3:3" s="278" customFormat="1">
      <c r="C58" s="299"/>
    </row>
    <row r="59" spans="3:3" s="278" customFormat="1">
      <c r="C59" s="299"/>
    </row>
    <row r="60" spans="3:3" s="278" customFormat="1">
      <c r="C60" s="299"/>
    </row>
    <row r="61" spans="3:3" s="278" customFormat="1">
      <c r="C61" s="299"/>
    </row>
    <row r="62" spans="3:3" s="278" customFormat="1">
      <c r="C62" s="299"/>
    </row>
    <row r="63" spans="3:3" s="278" customFormat="1">
      <c r="C63" s="299"/>
    </row>
    <row r="64" spans="3:3" s="278" customFormat="1">
      <c r="C64" s="299"/>
    </row>
    <row r="65" spans="3:3" s="278" customFormat="1">
      <c r="C65" s="299"/>
    </row>
    <row r="66" spans="3:3" s="278" customFormat="1">
      <c r="C66" s="299"/>
    </row>
    <row r="67" spans="3:3" s="278" customFormat="1">
      <c r="C67" s="299"/>
    </row>
    <row r="68" spans="3:3" s="278" customFormat="1">
      <c r="C68" s="299"/>
    </row>
    <row r="69" spans="3:3" s="278" customFormat="1">
      <c r="C69" s="299"/>
    </row>
    <row r="70" spans="3:3" s="278" customFormat="1">
      <c r="C70" s="299"/>
    </row>
    <row r="71" spans="3:3" s="278" customFormat="1">
      <c r="C71" s="299"/>
    </row>
    <row r="72" spans="3:3" s="278" customFormat="1">
      <c r="C72" s="299"/>
    </row>
    <row r="73" spans="3:3" s="278" customFormat="1">
      <c r="C73" s="299"/>
    </row>
    <row r="74" spans="3:3" s="278" customFormat="1">
      <c r="C74" s="299"/>
    </row>
    <row r="75" spans="3:3" s="278" customFormat="1">
      <c r="C75" s="299"/>
    </row>
    <row r="76" spans="3:3" s="278" customFormat="1">
      <c r="C76" s="299"/>
    </row>
    <row r="77" spans="3:3" s="278" customFormat="1">
      <c r="C77" s="299"/>
    </row>
    <row r="78" spans="3:3" s="278" customFormat="1">
      <c r="C78" s="299"/>
    </row>
    <row r="79" spans="3:3" s="278" customFormat="1">
      <c r="C79" s="299"/>
    </row>
    <row r="80" spans="3:3" s="278" customFormat="1">
      <c r="C80" s="299"/>
    </row>
    <row r="81" spans="3:3" s="278" customFormat="1">
      <c r="C81" s="299"/>
    </row>
    <row r="82" spans="3:3" s="278" customFormat="1">
      <c r="C82" s="299"/>
    </row>
    <row r="83" spans="3:3" s="278" customFormat="1">
      <c r="C83" s="299"/>
    </row>
    <row r="84" spans="3:3" s="278" customFormat="1">
      <c r="C84" s="299"/>
    </row>
    <row r="85" spans="3:3" s="278" customFormat="1">
      <c r="C85" s="299"/>
    </row>
    <row r="86" spans="3:3" s="278" customFormat="1">
      <c r="C86" s="29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defaultColWidth="11.42578125" defaultRowHeight="15"/>
  <sheetData>
    <row r="2" spans="2:10" ht="18.75">
      <c r="B2" s="311" t="s">
        <v>21</v>
      </c>
      <c r="C2" s="311"/>
      <c r="D2" s="311"/>
      <c r="E2" s="311"/>
      <c r="F2" s="311"/>
      <c r="G2" s="311"/>
      <c r="H2" s="311"/>
      <c r="I2" s="311"/>
      <c r="J2" s="311"/>
    </row>
    <row r="3" spans="2:10" ht="15.75" thickBot="1"/>
    <row r="4" spans="2:10">
      <c r="B4" s="312" t="s">
        <v>22</v>
      </c>
      <c r="C4" s="313"/>
      <c r="D4" s="313"/>
      <c r="E4" s="313"/>
      <c r="F4" s="313"/>
      <c r="G4" s="313"/>
      <c r="H4" s="313"/>
      <c r="I4" s="313"/>
      <c r="J4" s="314"/>
    </row>
    <row r="5" spans="2:10">
      <c r="B5" s="315"/>
      <c r="C5" s="316"/>
      <c r="D5" s="316"/>
      <c r="E5" s="316"/>
      <c r="F5" s="316"/>
      <c r="G5" s="316"/>
      <c r="H5" s="316"/>
      <c r="I5" s="316"/>
      <c r="J5" s="317"/>
    </row>
    <row r="6" spans="2:10">
      <c r="B6" s="315"/>
      <c r="C6" s="316"/>
      <c r="D6" s="316"/>
      <c r="E6" s="316"/>
      <c r="F6" s="316"/>
      <c r="G6" s="316"/>
      <c r="H6" s="316"/>
      <c r="I6" s="316"/>
      <c r="J6" s="317"/>
    </row>
    <row r="7" spans="2:10" ht="15.75" thickBot="1">
      <c r="B7" s="318"/>
      <c r="C7" s="319"/>
      <c r="D7" s="319"/>
      <c r="E7" s="319"/>
      <c r="F7" s="319"/>
      <c r="G7" s="319"/>
      <c r="H7" s="319"/>
      <c r="I7" s="319"/>
      <c r="J7" s="320"/>
    </row>
    <row r="8" spans="2:10" ht="15.75" thickBot="1"/>
    <row r="9" spans="2:10">
      <c r="B9" s="312" t="s">
        <v>23</v>
      </c>
      <c r="C9" s="313"/>
      <c r="D9" s="313"/>
      <c r="E9" s="313"/>
      <c r="F9" s="313"/>
      <c r="G9" s="313"/>
      <c r="H9" s="313"/>
      <c r="I9" s="313"/>
      <c r="J9" s="314"/>
    </row>
    <row r="10" spans="2:10">
      <c r="B10" s="315"/>
      <c r="C10" s="316"/>
      <c r="D10" s="316"/>
      <c r="E10" s="316"/>
      <c r="F10" s="316"/>
      <c r="G10" s="316"/>
      <c r="H10" s="316"/>
      <c r="I10" s="316"/>
      <c r="J10" s="317"/>
    </row>
    <row r="11" spans="2:10">
      <c r="B11" s="315"/>
      <c r="C11" s="316"/>
      <c r="D11" s="316"/>
      <c r="E11" s="316"/>
      <c r="F11" s="316"/>
      <c r="G11" s="316"/>
      <c r="H11" s="316"/>
      <c r="I11" s="316"/>
      <c r="J11" s="317"/>
    </row>
    <row r="12" spans="2:10">
      <c r="B12" s="315"/>
      <c r="C12" s="316"/>
      <c r="D12" s="316"/>
      <c r="E12" s="316"/>
      <c r="F12" s="316"/>
      <c r="G12" s="316"/>
      <c r="H12" s="316"/>
      <c r="I12" s="316"/>
      <c r="J12" s="317"/>
    </row>
    <row r="13" spans="2:10">
      <c r="B13" s="315"/>
      <c r="C13" s="316"/>
      <c r="D13" s="316"/>
      <c r="E13" s="316"/>
      <c r="F13" s="316"/>
      <c r="G13" s="316"/>
      <c r="H13" s="316"/>
      <c r="I13" s="316"/>
      <c r="J13" s="317"/>
    </row>
    <row r="14" spans="2:10">
      <c r="B14" s="315"/>
      <c r="C14" s="316"/>
      <c r="D14" s="316"/>
      <c r="E14" s="316"/>
      <c r="F14" s="316"/>
      <c r="G14" s="316"/>
      <c r="H14" s="316"/>
      <c r="I14" s="316"/>
      <c r="J14" s="317"/>
    </row>
    <row r="15" spans="2:10" ht="15.75" thickBot="1">
      <c r="B15" s="318"/>
      <c r="C15" s="319"/>
      <c r="D15" s="319"/>
      <c r="E15" s="319"/>
      <c r="F15" s="319"/>
      <c r="G15" s="319"/>
      <c r="H15" s="319"/>
      <c r="I15" s="319"/>
      <c r="J15" s="320"/>
    </row>
    <row r="16" spans="2:10" ht="15.75" thickBot="1"/>
    <row r="17" spans="2:10">
      <c r="B17" s="312" t="s">
        <v>24</v>
      </c>
      <c r="C17" s="313"/>
      <c r="D17" s="313"/>
      <c r="E17" s="313"/>
      <c r="F17" s="313"/>
      <c r="G17" s="313"/>
      <c r="H17" s="313"/>
      <c r="I17" s="313"/>
      <c r="J17" s="314"/>
    </row>
    <row r="18" spans="2:10">
      <c r="B18" s="315"/>
      <c r="C18" s="316"/>
      <c r="D18" s="316"/>
      <c r="E18" s="316"/>
      <c r="F18" s="316"/>
      <c r="G18" s="316"/>
      <c r="H18" s="316"/>
      <c r="I18" s="316"/>
      <c r="J18" s="317"/>
    </row>
    <row r="19" spans="2:10">
      <c r="B19" s="315"/>
      <c r="C19" s="316"/>
      <c r="D19" s="316"/>
      <c r="E19" s="316"/>
      <c r="F19" s="316"/>
      <c r="G19" s="316"/>
      <c r="H19" s="316"/>
      <c r="I19" s="316"/>
      <c r="J19" s="317"/>
    </row>
    <row r="20" spans="2:10" ht="15.75" thickBot="1">
      <c r="B20" s="318"/>
      <c r="C20" s="319"/>
      <c r="D20" s="319"/>
      <c r="E20" s="319"/>
      <c r="F20" s="319"/>
      <c r="G20" s="319"/>
      <c r="H20" s="319"/>
      <c r="I20" s="319"/>
      <c r="J20" s="320"/>
    </row>
    <row r="21" spans="2:10" ht="15.75" thickBot="1"/>
    <row r="22" spans="2:10">
      <c r="B22" s="312" t="s">
        <v>25</v>
      </c>
      <c r="C22" s="313"/>
      <c r="D22" s="313"/>
      <c r="E22" s="313"/>
      <c r="F22" s="313"/>
      <c r="G22" s="313"/>
      <c r="H22" s="313"/>
      <c r="I22" s="313"/>
      <c r="J22" s="314"/>
    </row>
    <row r="23" spans="2:10">
      <c r="B23" s="315"/>
      <c r="C23" s="316"/>
      <c r="D23" s="316"/>
      <c r="E23" s="316"/>
      <c r="F23" s="316"/>
      <c r="G23" s="316"/>
      <c r="H23" s="316"/>
      <c r="I23" s="316"/>
      <c r="J23" s="317"/>
    </row>
    <row r="24" spans="2:10">
      <c r="B24" s="315"/>
      <c r="C24" s="316"/>
      <c r="D24" s="316"/>
      <c r="E24" s="316"/>
      <c r="F24" s="316"/>
      <c r="G24" s="316"/>
      <c r="H24" s="316"/>
      <c r="I24" s="316"/>
      <c r="J24" s="317"/>
    </row>
    <row r="25" spans="2:10">
      <c r="B25" s="315"/>
      <c r="C25" s="316"/>
      <c r="D25" s="316"/>
      <c r="E25" s="316"/>
      <c r="F25" s="316"/>
      <c r="G25" s="316"/>
      <c r="H25" s="316"/>
      <c r="I25" s="316"/>
      <c r="J25" s="317"/>
    </row>
    <row r="26" spans="2:10">
      <c r="B26" s="315"/>
      <c r="C26" s="316"/>
      <c r="D26" s="316"/>
      <c r="E26" s="316"/>
      <c r="F26" s="316"/>
      <c r="G26" s="316"/>
      <c r="H26" s="316"/>
      <c r="I26" s="316"/>
      <c r="J26" s="317"/>
    </row>
    <row r="27" spans="2:10">
      <c r="B27" s="315"/>
      <c r="C27" s="316"/>
      <c r="D27" s="316"/>
      <c r="E27" s="316"/>
      <c r="F27" s="316"/>
      <c r="G27" s="316"/>
      <c r="H27" s="316"/>
      <c r="I27" s="316"/>
      <c r="J27" s="317"/>
    </row>
    <row r="28" spans="2:10">
      <c r="B28" s="315"/>
      <c r="C28" s="316"/>
      <c r="D28" s="316"/>
      <c r="E28" s="316"/>
      <c r="F28" s="316"/>
      <c r="G28" s="316"/>
      <c r="H28" s="316"/>
      <c r="I28" s="316"/>
      <c r="J28" s="317"/>
    </row>
    <row r="29" spans="2:10">
      <c r="B29" s="315"/>
      <c r="C29" s="316"/>
      <c r="D29" s="316"/>
      <c r="E29" s="316"/>
      <c r="F29" s="316"/>
      <c r="G29" s="316"/>
      <c r="H29" s="316"/>
      <c r="I29" s="316"/>
      <c r="J29" s="317"/>
    </row>
    <row r="30" spans="2:10" ht="15.75" thickBot="1">
      <c r="B30" s="318"/>
      <c r="C30" s="319"/>
      <c r="D30" s="319"/>
      <c r="E30" s="319"/>
      <c r="F30" s="319"/>
      <c r="G30" s="319"/>
      <c r="H30" s="319"/>
      <c r="I30" s="319"/>
      <c r="J30" s="32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workbookViewId="0">
      <selection activeCell="D7" sqref="D7:E7"/>
    </sheetView>
  </sheetViews>
  <sheetFormatPr defaultColWidth="10.42578125" defaultRowHeight="14.25"/>
  <cols>
    <col min="1" max="1" width="53.28515625" style="220" customWidth="1"/>
    <col min="2" max="2" width="15.42578125" style="221" customWidth="1"/>
    <col min="3" max="3" width="55.85546875" style="188" customWidth="1"/>
    <col min="4" max="4" width="24.140625" style="221" customWidth="1"/>
    <col min="5" max="5" width="55.85546875" style="188" customWidth="1"/>
    <col min="6" max="6" width="4.7109375" style="188" customWidth="1"/>
    <col min="7" max="16384" width="10.42578125" style="188"/>
  </cols>
  <sheetData>
    <row r="1" spans="1:8" ht="108" customHeight="1">
      <c r="A1" s="186"/>
      <c r="B1" s="326" t="s">
        <v>26</v>
      </c>
      <c r="C1" s="326"/>
      <c r="D1" s="326"/>
      <c r="E1" s="186"/>
      <c r="F1" s="187"/>
      <c r="G1" s="187"/>
      <c r="H1" s="187"/>
    </row>
    <row r="2" spans="1:8" ht="42.75">
      <c r="A2" s="189" t="s">
        <v>27</v>
      </c>
      <c r="B2" s="327" t="s">
        <v>28</v>
      </c>
      <c r="C2" s="328"/>
      <c r="D2" s="190" t="s">
        <v>29</v>
      </c>
      <c r="E2" s="191" t="s">
        <v>30</v>
      </c>
    </row>
    <row r="3" spans="1:8">
      <c r="A3" s="192"/>
      <c r="B3" s="193"/>
      <c r="C3" s="193"/>
      <c r="D3" s="194"/>
      <c r="E3" s="193"/>
    </row>
    <row r="4" spans="1:8" ht="28.5">
      <c r="A4" s="189" t="s">
        <v>31</v>
      </c>
      <c r="B4" s="329" t="s">
        <v>32</v>
      </c>
      <c r="C4" s="330"/>
      <c r="D4" s="330"/>
      <c r="E4" s="330"/>
    </row>
    <row r="5" spans="1:8">
      <c r="A5" s="195"/>
      <c r="B5" s="196"/>
      <c r="D5" s="194"/>
      <c r="E5" s="194"/>
    </row>
    <row r="6" spans="1:8">
      <c r="A6" s="331" t="s">
        <v>33</v>
      </c>
      <c r="B6" s="332" t="s">
        <v>34</v>
      </c>
      <c r="C6" s="332"/>
      <c r="D6" s="332" t="s">
        <v>35</v>
      </c>
      <c r="E6" s="332"/>
    </row>
    <row r="7" spans="1:8" ht="117.75" customHeight="1">
      <c r="A7" s="331"/>
      <c r="B7" s="333" t="s">
        <v>36</v>
      </c>
      <c r="C7" s="334"/>
      <c r="D7" s="333" t="s">
        <v>30</v>
      </c>
      <c r="E7" s="333"/>
    </row>
    <row r="8" spans="1:8">
      <c r="A8" s="195"/>
      <c r="B8" s="196"/>
      <c r="D8" s="194"/>
      <c r="E8" s="194"/>
    </row>
    <row r="9" spans="1:8">
      <c r="A9" s="325" t="s">
        <v>37</v>
      </c>
      <c r="B9" s="325"/>
      <c r="C9" s="325"/>
      <c r="D9" s="325"/>
      <c r="E9" s="325"/>
    </row>
    <row r="10" spans="1:8">
      <c r="A10" s="197" t="s">
        <v>38</v>
      </c>
      <c r="B10" s="197" t="s">
        <v>39</v>
      </c>
      <c r="C10" s="197" t="s">
        <v>40</v>
      </c>
      <c r="D10" s="197" t="s">
        <v>41</v>
      </c>
      <c r="E10" s="197" t="s">
        <v>42</v>
      </c>
    </row>
    <row r="11" spans="1:8" s="201" customFormat="1" ht="85.5">
      <c r="A11" s="335" t="s">
        <v>43</v>
      </c>
      <c r="B11" s="198">
        <v>1</v>
      </c>
      <c r="C11" s="199" t="s">
        <v>44</v>
      </c>
      <c r="D11" s="200">
        <v>1</v>
      </c>
      <c r="E11" s="199" t="s">
        <v>45</v>
      </c>
    </row>
    <row r="12" spans="1:8" s="201" customFormat="1" ht="42.75">
      <c r="A12" s="335"/>
      <c r="B12" s="198">
        <v>2</v>
      </c>
      <c r="C12" s="199" t="s">
        <v>46</v>
      </c>
      <c r="D12" s="200"/>
      <c r="E12" s="199"/>
    </row>
    <row r="13" spans="1:8" ht="42.75">
      <c r="A13" s="336" t="s">
        <v>47</v>
      </c>
      <c r="B13" s="202">
        <v>3</v>
      </c>
      <c r="C13" s="203" t="s">
        <v>48</v>
      </c>
      <c r="D13" s="202">
        <v>2</v>
      </c>
      <c r="E13" s="203" t="s">
        <v>49</v>
      </c>
    </row>
    <row r="14" spans="1:8" ht="28.5">
      <c r="A14" s="336"/>
      <c r="B14" s="202">
        <v>4</v>
      </c>
      <c r="C14" s="203" t="s">
        <v>50</v>
      </c>
      <c r="D14" s="202"/>
      <c r="E14" s="203"/>
    </row>
    <row r="15" spans="1:8" ht="42.75">
      <c r="A15" s="336"/>
      <c r="B15" s="202">
        <v>5</v>
      </c>
      <c r="C15" s="203" t="s">
        <v>51</v>
      </c>
      <c r="D15" s="202"/>
      <c r="E15" s="203"/>
    </row>
    <row r="16" spans="1:8" ht="71.25">
      <c r="A16" s="321" t="s">
        <v>52</v>
      </c>
      <c r="B16" s="202">
        <v>6</v>
      </c>
      <c r="C16" s="203" t="s">
        <v>53</v>
      </c>
      <c r="D16" s="202">
        <v>3</v>
      </c>
      <c r="E16" s="199" t="s">
        <v>54</v>
      </c>
    </row>
    <row r="17" spans="1:10" ht="80.099999999999994" customHeight="1">
      <c r="A17" s="321"/>
      <c r="B17" s="202">
        <v>7</v>
      </c>
      <c r="C17" s="203" t="s">
        <v>55</v>
      </c>
      <c r="D17" s="202">
        <v>4</v>
      </c>
      <c r="E17" s="199" t="s">
        <v>56</v>
      </c>
    </row>
    <row r="18" spans="1:10" ht="80.099999999999994" customHeight="1">
      <c r="A18" s="321"/>
      <c r="B18" s="202">
        <v>8</v>
      </c>
      <c r="C18" s="203" t="s">
        <v>57</v>
      </c>
      <c r="D18" s="202"/>
      <c r="E18" s="204"/>
    </row>
    <row r="19" spans="1:10" ht="80.099999999999994" customHeight="1">
      <c r="A19" s="321"/>
      <c r="B19" s="202">
        <v>9</v>
      </c>
      <c r="C19" s="203" t="s">
        <v>58</v>
      </c>
      <c r="D19" s="202"/>
      <c r="E19" s="203"/>
    </row>
    <row r="20" spans="1:10" ht="80.099999999999994" customHeight="1">
      <c r="A20" s="321"/>
      <c r="B20" s="202">
        <v>10</v>
      </c>
      <c r="C20" s="203" t="s">
        <v>59</v>
      </c>
      <c r="D20" s="202"/>
      <c r="E20" s="199"/>
      <c r="J20" s="205"/>
    </row>
    <row r="21" spans="1:10" ht="80.099999999999994" customHeight="1">
      <c r="A21" s="321"/>
      <c r="B21" s="202">
        <v>11</v>
      </c>
      <c r="C21" s="203" t="s">
        <v>60</v>
      </c>
      <c r="D21" s="202"/>
      <c r="E21" s="203"/>
      <c r="J21" s="205"/>
    </row>
    <row r="22" spans="1:10" ht="80.099999999999994" customHeight="1">
      <c r="A22" s="321"/>
      <c r="B22" s="202">
        <v>12</v>
      </c>
      <c r="C22" s="203" t="s">
        <v>61</v>
      </c>
      <c r="D22" s="202"/>
      <c r="E22" s="203"/>
      <c r="J22" s="205"/>
    </row>
    <row r="23" spans="1:10" ht="80.099999999999994" customHeight="1">
      <c r="A23" s="321" t="s">
        <v>62</v>
      </c>
      <c r="B23" s="202">
        <v>13</v>
      </c>
      <c r="C23" s="199" t="s">
        <v>63</v>
      </c>
      <c r="D23" s="198">
        <v>5</v>
      </c>
      <c r="E23" s="199" t="s">
        <v>64</v>
      </c>
    </row>
    <row r="24" spans="1:10" ht="80.099999999999994" customHeight="1">
      <c r="A24" s="321"/>
      <c r="B24" s="202">
        <v>14</v>
      </c>
      <c r="C24" s="199" t="s">
        <v>65</v>
      </c>
      <c r="D24" s="198">
        <v>6</v>
      </c>
      <c r="E24" s="199" t="s">
        <v>66</v>
      </c>
    </row>
    <row r="25" spans="1:10" ht="80.099999999999994" customHeight="1">
      <c r="A25" s="321"/>
      <c r="B25" s="202">
        <v>15</v>
      </c>
      <c r="C25" s="199" t="s">
        <v>67</v>
      </c>
      <c r="D25" s="198">
        <v>7</v>
      </c>
      <c r="E25" s="199" t="s">
        <v>68</v>
      </c>
    </row>
    <row r="26" spans="1:10" ht="80.099999999999994" customHeight="1">
      <c r="A26" s="321"/>
      <c r="B26" s="202">
        <v>16</v>
      </c>
      <c r="C26" s="199" t="s">
        <v>69</v>
      </c>
      <c r="D26" s="198"/>
      <c r="E26" s="199"/>
    </row>
    <row r="27" spans="1:10" ht="174.6" customHeight="1">
      <c r="A27" s="206" t="s">
        <v>70</v>
      </c>
      <c r="B27" s="202">
        <v>17</v>
      </c>
      <c r="C27" s="199" t="s">
        <v>71</v>
      </c>
      <c r="D27" s="198">
        <v>8</v>
      </c>
      <c r="E27" s="199" t="s">
        <v>72</v>
      </c>
    </row>
    <row r="28" spans="1:10" ht="48.75" customHeight="1">
      <c r="A28" s="321" t="s">
        <v>73</v>
      </c>
      <c r="B28" s="202">
        <v>18</v>
      </c>
      <c r="C28" s="207" t="s">
        <v>74</v>
      </c>
      <c r="D28" s="202"/>
      <c r="E28" s="203"/>
    </row>
    <row r="29" spans="1:10" ht="87" customHeight="1">
      <c r="A29" s="321"/>
      <c r="B29" s="202">
        <v>19</v>
      </c>
      <c r="C29" s="207" t="s">
        <v>75</v>
      </c>
      <c r="D29" s="202"/>
      <c r="E29" s="203"/>
    </row>
    <row r="30" spans="1:10" ht="20.100000000000001" customHeight="1">
      <c r="A30" s="325" t="s">
        <v>76</v>
      </c>
      <c r="B30" s="325"/>
      <c r="C30" s="325"/>
      <c r="D30" s="325"/>
      <c r="E30" s="325"/>
    </row>
    <row r="31" spans="1:10" ht="20.100000000000001" customHeight="1">
      <c r="A31" s="197" t="s">
        <v>38</v>
      </c>
      <c r="B31" s="197" t="s">
        <v>39</v>
      </c>
      <c r="C31" s="197" t="s">
        <v>77</v>
      </c>
      <c r="D31" s="197" t="s">
        <v>41</v>
      </c>
      <c r="E31" s="197" t="s">
        <v>78</v>
      </c>
    </row>
    <row r="32" spans="1:10" ht="98.45" customHeight="1">
      <c r="A32" s="321" t="s">
        <v>79</v>
      </c>
      <c r="B32" s="198">
        <v>1</v>
      </c>
      <c r="C32" s="199" t="s">
        <v>80</v>
      </c>
      <c r="D32" s="198">
        <v>1</v>
      </c>
      <c r="E32" s="199" t="s">
        <v>81</v>
      </c>
    </row>
    <row r="33" spans="1:5" ht="57">
      <c r="A33" s="321"/>
      <c r="B33" s="198">
        <v>2</v>
      </c>
      <c r="C33" s="199" t="s">
        <v>82</v>
      </c>
      <c r="D33" s="198">
        <v>2</v>
      </c>
      <c r="E33" s="199" t="s">
        <v>83</v>
      </c>
    </row>
    <row r="34" spans="1:5" ht="28.5">
      <c r="A34" s="321"/>
      <c r="B34" s="198"/>
      <c r="C34" s="199"/>
      <c r="D34" s="198">
        <v>3</v>
      </c>
      <c r="E34" s="199" t="s">
        <v>84</v>
      </c>
    </row>
    <row r="35" spans="1:5" ht="28.5">
      <c r="A35" s="321"/>
      <c r="B35" s="198"/>
      <c r="C35" s="199"/>
      <c r="D35" s="198">
        <v>4</v>
      </c>
      <c r="E35" s="199" t="s">
        <v>85</v>
      </c>
    </row>
    <row r="36" spans="1:5" ht="28.5">
      <c r="A36" s="321"/>
      <c r="B36" s="198"/>
      <c r="C36" s="201"/>
      <c r="D36" s="198">
        <v>5</v>
      </c>
      <c r="E36" s="199" t="s">
        <v>86</v>
      </c>
    </row>
    <row r="37" spans="1:5" ht="28.5">
      <c r="A37" s="321"/>
      <c r="B37" s="198"/>
      <c r="C37" s="207"/>
      <c r="D37" s="198">
        <v>6</v>
      </c>
      <c r="E37" s="199" t="s">
        <v>87</v>
      </c>
    </row>
    <row r="38" spans="1:5">
      <c r="A38" s="321"/>
      <c r="B38" s="198"/>
      <c r="C38" s="207"/>
      <c r="D38" s="198">
        <v>7</v>
      </c>
      <c r="E38" s="207" t="s">
        <v>88</v>
      </c>
    </row>
    <row r="39" spans="1:5" ht="28.5">
      <c r="A39" s="321" t="s">
        <v>89</v>
      </c>
      <c r="B39" s="198">
        <v>3</v>
      </c>
      <c r="C39" s="207" t="s">
        <v>90</v>
      </c>
      <c r="D39" s="198">
        <v>8</v>
      </c>
      <c r="E39" s="207" t="s">
        <v>91</v>
      </c>
    </row>
    <row r="40" spans="1:5" ht="42.75">
      <c r="A40" s="321"/>
      <c r="B40" s="198"/>
      <c r="C40" s="207"/>
      <c r="D40" s="198">
        <v>9</v>
      </c>
      <c r="E40" s="207" t="s">
        <v>92</v>
      </c>
    </row>
    <row r="41" spans="1:5" s="208" customFormat="1" ht="28.5">
      <c r="A41" s="321"/>
      <c r="B41" s="198"/>
      <c r="C41" s="207"/>
      <c r="D41" s="198">
        <v>10</v>
      </c>
      <c r="E41" s="207" t="s">
        <v>93</v>
      </c>
    </row>
    <row r="42" spans="1:5" s="208" customFormat="1">
      <c r="A42" s="321"/>
      <c r="B42" s="198"/>
      <c r="C42" s="209"/>
      <c r="D42" s="198">
        <v>11</v>
      </c>
      <c r="E42" s="207" t="s">
        <v>94</v>
      </c>
    </row>
    <row r="43" spans="1:5" s="208" customFormat="1" ht="42.75">
      <c r="A43" s="321" t="s">
        <v>95</v>
      </c>
      <c r="B43" s="198">
        <v>4</v>
      </c>
      <c r="C43" s="199" t="s">
        <v>96</v>
      </c>
      <c r="D43" s="198">
        <v>12</v>
      </c>
      <c r="E43" s="210" t="s">
        <v>97</v>
      </c>
    </row>
    <row r="44" spans="1:5" s="208" customFormat="1" ht="28.5">
      <c r="A44" s="321"/>
      <c r="B44" s="198">
        <v>5</v>
      </c>
      <c r="C44" s="199" t="s">
        <v>98</v>
      </c>
      <c r="D44" s="198"/>
      <c r="E44" s="199"/>
    </row>
    <row r="45" spans="1:5" s="208" customFormat="1" ht="57">
      <c r="A45" s="321"/>
      <c r="B45" s="198">
        <v>6</v>
      </c>
      <c r="C45" s="199" t="s">
        <v>99</v>
      </c>
      <c r="D45" s="198">
        <v>13</v>
      </c>
      <c r="E45" s="199" t="s">
        <v>100</v>
      </c>
    </row>
    <row r="46" spans="1:5" s="208" customFormat="1" ht="42.75">
      <c r="A46" s="321"/>
      <c r="B46" s="198">
        <v>7</v>
      </c>
      <c r="C46" s="199" t="s">
        <v>101</v>
      </c>
      <c r="D46" s="198">
        <v>14</v>
      </c>
      <c r="E46" s="199" t="s">
        <v>102</v>
      </c>
    </row>
    <row r="47" spans="1:5" ht="28.5">
      <c r="A47" s="321"/>
      <c r="B47" s="198">
        <v>8</v>
      </c>
      <c r="C47" s="210" t="s">
        <v>103</v>
      </c>
      <c r="D47" s="198">
        <v>15</v>
      </c>
      <c r="E47" s="199" t="s">
        <v>104</v>
      </c>
    </row>
    <row r="48" spans="1:5" ht="57">
      <c r="A48" s="321"/>
      <c r="B48" s="198">
        <v>9</v>
      </c>
      <c r="C48" s="199" t="s">
        <v>105</v>
      </c>
      <c r="D48" s="198">
        <v>16</v>
      </c>
      <c r="E48" s="199" t="s">
        <v>106</v>
      </c>
    </row>
    <row r="49" spans="1:5" ht="85.5">
      <c r="A49" s="321" t="s">
        <v>107</v>
      </c>
      <c r="B49" s="198">
        <v>10</v>
      </c>
      <c r="C49" s="199" t="s">
        <v>108</v>
      </c>
      <c r="D49" s="198">
        <v>17</v>
      </c>
      <c r="E49" s="199" t="s">
        <v>109</v>
      </c>
    </row>
    <row r="50" spans="1:5" ht="57">
      <c r="A50" s="321"/>
      <c r="B50" s="198">
        <v>11</v>
      </c>
      <c r="C50" s="199" t="s">
        <v>110</v>
      </c>
      <c r="D50" s="200">
        <v>18</v>
      </c>
      <c r="E50" s="199" t="s">
        <v>111</v>
      </c>
    </row>
    <row r="51" spans="1:5" ht="42.75">
      <c r="A51" s="321"/>
      <c r="B51" s="198">
        <v>12</v>
      </c>
      <c r="C51" s="199" t="s">
        <v>112</v>
      </c>
      <c r="D51" s="200">
        <v>19</v>
      </c>
      <c r="E51" s="199" t="s">
        <v>113</v>
      </c>
    </row>
    <row r="52" spans="1:5" ht="57">
      <c r="A52" s="321" t="s">
        <v>114</v>
      </c>
      <c r="B52" s="198">
        <v>13</v>
      </c>
      <c r="C52" s="199" t="s">
        <v>115</v>
      </c>
      <c r="D52" s="200">
        <v>20</v>
      </c>
      <c r="E52" s="210" t="s">
        <v>116</v>
      </c>
    </row>
    <row r="53" spans="1:5" ht="28.5">
      <c r="A53" s="321"/>
      <c r="B53" s="198">
        <v>14</v>
      </c>
      <c r="C53" s="199" t="s">
        <v>117</v>
      </c>
      <c r="D53" s="200">
        <v>21</v>
      </c>
      <c r="E53" s="210" t="s">
        <v>118</v>
      </c>
    </row>
    <row r="54" spans="1:5" ht="71.25">
      <c r="A54" s="321"/>
      <c r="B54" s="198">
        <v>15</v>
      </c>
      <c r="C54" s="199" t="s">
        <v>119</v>
      </c>
      <c r="D54" s="200"/>
      <c r="E54" s="210"/>
    </row>
    <row r="55" spans="1:5" ht="28.5">
      <c r="A55" s="321"/>
      <c r="B55" s="198">
        <v>16</v>
      </c>
      <c r="C55" s="199" t="s">
        <v>120</v>
      </c>
      <c r="D55" s="200"/>
      <c r="E55" s="210"/>
    </row>
    <row r="56" spans="1:5">
      <c r="A56" s="321"/>
      <c r="B56" s="198">
        <v>17</v>
      </c>
      <c r="C56" s="199" t="s">
        <v>121</v>
      </c>
      <c r="D56" s="200"/>
      <c r="E56" s="210"/>
    </row>
    <row r="57" spans="1:5" ht="28.5">
      <c r="A57" s="321"/>
      <c r="B57" s="198">
        <v>18</v>
      </c>
      <c r="C57" s="199" t="s">
        <v>122</v>
      </c>
      <c r="D57" s="200"/>
      <c r="E57" s="210"/>
    </row>
    <row r="58" spans="1:5" ht="28.5">
      <c r="A58" s="321"/>
      <c r="B58" s="198">
        <v>19</v>
      </c>
      <c r="C58" s="199" t="s">
        <v>123</v>
      </c>
      <c r="D58" s="200"/>
      <c r="E58" s="210"/>
    </row>
    <row r="59" spans="1:5" ht="28.5">
      <c r="A59" s="321"/>
      <c r="B59" s="198">
        <v>20</v>
      </c>
      <c r="C59" s="199" t="s">
        <v>124</v>
      </c>
      <c r="D59" s="200"/>
      <c r="E59" s="210"/>
    </row>
    <row r="60" spans="1:5" ht="42.75">
      <c r="A60" s="321"/>
      <c r="B60" s="198">
        <v>21</v>
      </c>
      <c r="C60" s="199" t="s">
        <v>125</v>
      </c>
      <c r="D60" s="200"/>
      <c r="E60" s="210"/>
    </row>
    <row r="61" spans="1:5" ht="28.5">
      <c r="A61" s="321"/>
      <c r="B61" s="198">
        <v>22</v>
      </c>
      <c r="C61" s="199" t="s">
        <v>126</v>
      </c>
      <c r="D61" s="200"/>
      <c r="E61" s="211"/>
    </row>
    <row r="62" spans="1:5" ht="42.75">
      <c r="A62" s="321" t="s">
        <v>127</v>
      </c>
      <c r="B62" s="198">
        <v>23</v>
      </c>
      <c r="C62" s="199" t="s">
        <v>128</v>
      </c>
      <c r="D62" s="200">
        <v>22</v>
      </c>
      <c r="E62" s="210" t="s">
        <v>129</v>
      </c>
    </row>
    <row r="63" spans="1:5" ht="42.75">
      <c r="A63" s="321"/>
      <c r="B63" s="198">
        <v>24</v>
      </c>
      <c r="C63" s="199" t="s">
        <v>130</v>
      </c>
      <c r="D63" s="200">
        <v>23</v>
      </c>
      <c r="E63" s="199" t="s">
        <v>131</v>
      </c>
    </row>
    <row r="64" spans="1:5" ht="28.5">
      <c r="A64" s="321"/>
      <c r="B64" s="198">
        <v>25</v>
      </c>
      <c r="C64" s="199" t="s">
        <v>132</v>
      </c>
      <c r="D64" s="200"/>
      <c r="E64" s="210"/>
    </row>
    <row r="65" spans="1:10" ht="57">
      <c r="A65" s="322" t="s">
        <v>133</v>
      </c>
      <c r="B65" s="198">
        <v>26</v>
      </c>
      <c r="C65" s="199" t="s">
        <v>134</v>
      </c>
      <c r="D65" s="200">
        <v>24</v>
      </c>
      <c r="E65" s="210" t="s">
        <v>135</v>
      </c>
    </row>
    <row r="66" spans="1:10" ht="45" customHeight="1">
      <c r="A66" s="324"/>
      <c r="B66" s="198"/>
      <c r="C66" s="199"/>
      <c r="D66" s="200"/>
      <c r="E66" s="200"/>
    </row>
    <row r="67" spans="1:10" ht="77.099999999999994" customHeight="1">
      <c r="A67" s="321" t="s">
        <v>136</v>
      </c>
      <c r="B67" s="198">
        <v>27</v>
      </c>
      <c r="C67" s="199" t="s">
        <v>137</v>
      </c>
      <c r="D67" s="200">
        <v>25</v>
      </c>
      <c r="E67" s="199" t="s">
        <v>138</v>
      </c>
    </row>
    <row r="68" spans="1:10" ht="28.5">
      <c r="A68" s="321"/>
      <c r="B68" s="198"/>
      <c r="C68" s="199"/>
      <c r="D68" s="200">
        <v>26</v>
      </c>
      <c r="E68" s="199" t="s">
        <v>139</v>
      </c>
    </row>
    <row r="69" spans="1:10" ht="50.1" customHeight="1">
      <c r="A69" s="321" t="s">
        <v>140</v>
      </c>
      <c r="B69" s="198">
        <v>28</v>
      </c>
      <c r="C69" s="210" t="s">
        <v>141</v>
      </c>
      <c r="D69" s="200">
        <v>27</v>
      </c>
      <c r="E69" s="210" t="s">
        <v>142</v>
      </c>
    </row>
    <row r="70" spans="1:10" ht="50.1" customHeight="1">
      <c r="A70" s="321"/>
      <c r="B70" s="198">
        <v>29</v>
      </c>
      <c r="C70" s="210" t="s">
        <v>143</v>
      </c>
      <c r="D70" s="200">
        <v>28</v>
      </c>
      <c r="E70" s="210" t="s">
        <v>144</v>
      </c>
    </row>
    <row r="71" spans="1:10" ht="50.1" customHeight="1">
      <c r="A71" s="321"/>
      <c r="B71" s="198"/>
      <c r="C71" s="201"/>
      <c r="D71" s="200">
        <v>29</v>
      </c>
      <c r="E71" s="210" t="s">
        <v>145</v>
      </c>
    </row>
    <row r="72" spans="1:10" ht="50.1" customHeight="1">
      <c r="A72" s="321"/>
      <c r="B72" s="198"/>
      <c r="C72" s="212"/>
      <c r="D72" s="200">
        <v>30</v>
      </c>
      <c r="E72" s="210" t="s">
        <v>146</v>
      </c>
    </row>
    <row r="73" spans="1:10" ht="50.1" customHeight="1">
      <c r="A73" s="321"/>
      <c r="B73" s="198"/>
      <c r="C73" s="210"/>
      <c r="D73" s="200">
        <v>31</v>
      </c>
      <c r="E73" s="210" t="s">
        <v>147</v>
      </c>
    </row>
    <row r="74" spans="1:10" ht="50.1" customHeight="1">
      <c r="A74" s="321"/>
      <c r="B74" s="198"/>
      <c r="C74" s="210"/>
      <c r="D74" s="200">
        <v>32</v>
      </c>
      <c r="E74" s="210" t="s">
        <v>148</v>
      </c>
    </row>
    <row r="75" spans="1:10" ht="50.1" customHeight="1">
      <c r="A75" s="321"/>
      <c r="B75" s="198"/>
      <c r="C75" s="210"/>
      <c r="D75" s="200">
        <v>33</v>
      </c>
      <c r="E75" s="212" t="s">
        <v>149</v>
      </c>
    </row>
    <row r="76" spans="1:10" ht="39.950000000000003" customHeight="1">
      <c r="A76" s="321"/>
      <c r="B76" s="198"/>
      <c r="C76" s="200"/>
      <c r="D76" s="200">
        <v>34</v>
      </c>
      <c r="E76" s="210" t="s">
        <v>150</v>
      </c>
    </row>
    <row r="77" spans="1:10" ht="39.950000000000003" customHeight="1">
      <c r="A77" s="322" t="s">
        <v>151</v>
      </c>
      <c r="B77" s="198">
        <v>30</v>
      </c>
      <c r="C77" s="199" t="s">
        <v>152</v>
      </c>
      <c r="D77" s="200">
        <v>35</v>
      </c>
      <c r="E77" s="199" t="s">
        <v>153</v>
      </c>
    </row>
    <row r="78" spans="1:10" ht="72" customHeight="1">
      <c r="A78" s="323"/>
      <c r="B78" s="198">
        <v>31</v>
      </c>
      <c r="C78" s="199" t="s">
        <v>154</v>
      </c>
      <c r="D78" s="200">
        <v>36</v>
      </c>
      <c r="E78" s="199" t="s">
        <v>155</v>
      </c>
    </row>
    <row r="79" spans="1:10" ht="72" customHeight="1">
      <c r="A79" s="323"/>
      <c r="B79" s="198">
        <v>32</v>
      </c>
      <c r="C79" s="199" t="s">
        <v>156</v>
      </c>
      <c r="D79" s="213">
        <v>37</v>
      </c>
      <c r="E79" s="199" t="s">
        <v>157</v>
      </c>
    </row>
    <row r="80" spans="1:10" ht="72" customHeight="1">
      <c r="A80" s="323"/>
      <c r="B80" s="198">
        <v>33</v>
      </c>
      <c r="C80" s="199" t="s">
        <v>158</v>
      </c>
      <c r="D80" s="213">
        <v>38</v>
      </c>
      <c r="E80" s="199" t="s">
        <v>159</v>
      </c>
      <c r="J80" s="188" t="s">
        <v>160</v>
      </c>
    </row>
    <row r="81" spans="1:5" ht="42.75">
      <c r="A81" s="323"/>
      <c r="B81" s="214">
        <v>34</v>
      </c>
      <c r="C81" s="215" t="s">
        <v>161</v>
      </c>
      <c r="D81" s="216">
        <v>39</v>
      </c>
      <c r="E81" s="215" t="s">
        <v>162</v>
      </c>
    </row>
    <row r="82" spans="1:5">
      <c r="A82" s="217"/>
      <c r="B82" s="218"/>
      <c r="C82" s="219"/>
      <c r="D82" s="218"/>
      <c r="E82" s="219"/>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32:A38"/>
    <mergeCell ref="A39:A42"/>
    <mergeCell ref="A43:A48"/>
    <mergeCell ref="A69:A76"/>
    <mergeCell ref="A77:A81"/>
    <mergeCell ref="A49:A51"/>
    <mergeCell ref="A52:A61"/>
    <mergeCell ref="A62:A64"/>
    <mergeCell ref="A65:A66"/>
    <mergeCell ref="A67:A6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workbookViewId="0">
      <selection activeCell="A10" sqref="A10"/>
    </sheetView>
  </sheetViews>
  <sheetFormatPr defaultColWidth="10.42578125" defaultRowHeight="92.25" customHeight="1"/>
  <cols>
    <col min="1" max="1" width="60.85546875" style="183" customWidth="1"/>
    <col min="2" max="2" width="15.85546875" style="184" customWidth="1"/>
    <col min="3" max="5" width="15.85546875" style="185" customWidth="1"/>
    <col min="6" max="6" width="40.85546875" style="183" customWidth="1"/>
    <col min="7" max="7" width="2.7109375" style="171" customWidth="1"/>
    <col min="8" max="16384" width="10.42578125" style="171"/>
  </cols>
  <sheetData>
    <row r="1" spans="1:6" ht="92.25" customHeight="1">
      <c r="A1" s="170"/>
      <c r="B1" s="338" t="s">
        <v>163</v>
      </c>
      <c r="C1" s="338"/>
      <c r="D1" s="338"/>
      <c r="E1" s="338"/>
      <c r="F1" s="170"/>
    </row>
    <row r="2" spans="1:6" ht="23.25" customHeight="1">
      <c r="A2" s="337" t="s">
        <v>164</v>
      </c>
      <c r="B2" s="337"/>
      <c r="C2" s="337"/>
      <c r="D2" s="337"/>
      <c r="E2" s="337"/>
      <c r="F2" s="337"/>
    </row>
    <row r="3" spans="1:6" ht="23.25" customHeight="1">
      <c r="A3" s="339" t="s">
        <v>165</v>
      </c>
      <c r="B3" s="340" t="s">
        <v>166</v>
      </c>
      <c r="C3" s="340"/>
      <c r="D3" s="340"/>
      <c r="E3" s="340"/>
      <c r="F3" s="172" t="s">
        <v>167</v>
      </c>
    </row>
    <row r="4" spans="1:6" ht="23.25" customHeight="1">
      <c r="A4" s="339"/>
      <c r="B4" s="173" t="s">
        <v>168</v>
      </c>
      <c r="C4" s="173" t="s">
        <v>169</v>
      </c>
      <c r="D4" s="173" t="s">
        <v>170</v>
      </c>
      <c r="E4" s="173" t="s">
        <v>171</v>
      </c>
      <c r="F4" s="174"/>
    </row>
    <row r="5" spans="1:6" ht="53.25">
      <c r="A5" s="180" t="s">
        <v>172</v>
      </c>
      <c r="B5" s="175"/>
      <c r="C5" s="176"/>
      <c r="D5" s="176">
        <v>8.9</v>
      </c>
      <c r="E5" s="176">
        <v>13.16</v>
      </c>
      <c r="F5" s="177" t="s">
        <v>173</v>
      </c>
    </row>
    <row r="6" spans="1:6" ht="53.25">
      <c r="A6" s="258" t="s">
        <v>174</v>
      </c>
      <c r="B6" s="175"/>
      <c r="C6" s="176"/>
      <c r="D6" s="176">
        <v>11</v>
      </c>
      <c r="E6" s="176" t="s">
        <v>175</v>
      </c>
      <c r="F6" s="177" t="s">
        <v>173</v>
      </c>
    </row>
    <row r="7" spans="1:6" ht="36">
      <c r="A7" s="258" t="s">
        <v>176</v>
      </c>
      <c r="B7" s="178"/>
      <c r="C7" s="179"/>
      <c r="D7" s="179">
        <v>1</v>
      </c>
      <c r="E7" s="179" t="s">
        <v>177</v>
      </c>
      <c r="F7" s="177" t="s">
        <v>173</v>
      </c>
    </row>
    <row r="8" spans="1:6" ht="36">
      <c r="A8" s="180" t="s">
        <v>178</v>
      </c>
      <c r="B8" s="178">
        <v>16</v>
      </c>
      <c r="C8" s="179">
        <v>3.4</v>
      </c>
      <c r="D8" s="179" t="s">
        <v>179</v>
      </c>
      <c r="E8" s="179" t="s">
        <v>180</v>
      </c>
      <c r="F8" s="177" t="s">
        <v>173</v>
      </c>
    </row>
    <row r="9" spans="1:6" ht="36">
      <c r="A9" s="180" t="s">
        <v>181</v>
      </c>
      <c r="B9" s="178" t="s">
        <v>182</v>
      </c>
      <c r="C9" s="178">
        <v>7</v>
      </c>
      <c r="D9" s="176" t="s">
        <v>183</v>
      </c>
      <c r="E9" s="176" t="s">
        <v>184</v>
      </c>
      <c r="F9" s="177" t="s">
        <v>173</v>
      </c>
    </row>
    <row r="10" spans="1:6" ht="36">
      <c r="A10" s="258" t="s">
        <v>185</v>
      </c>
      <c r="B10" s="175"/>
      <c r="C10" s="176"/>
      <c r="D10" s="176" t="s">
        <v>186</v>
      </c>
      <c r="E10" s="176">
        <v>28</v>
      </c>
      <c r="F10" s="177" t="s">
        <v>173</v>
      </c>
    </row>
    <row r="11" spans="1:6" ht="36">
      <c r="A11" s="181" t="s">
        <v>187</v>
      </c>
      <c r="B11" s="178"/>
      <c r="C11" s="179"/>
      <c r="D11" s="179" t="s">
        <v>188</v>
      </c>
      <c r="E11" s="179">
        <v>20.21</v>
      </c>
      <c r="F11" s="182" t="s">
        <v>173</v>
      </c>
    </row>
    <row r="12" spans="1:6" ht="53.25">
      <c r="A12" s="181" t="s">
        <v>189</v>
      </c>
      <c r="B12" s="178"/>
      <c r="C12" s="179"/>
      <c r="D12" s="176" t="s">
        <v>190</v>
      </c>
      <c r="E12" s="179" t="s">
        <v>191</v>
      </c>
      <c r="F12" s="182" t="s">
        <v>173</v>
      </c>
    </row>
    <row r="13" spans="1:6" ht="36">
      <c r="A13" s="181" t="s">
        <v>192</v>
      </c>
      <c r="B13" s="178">
        <v>2.17</v>
      </c>
      <c r="C13" s="179">
        <v>8</v>
      </c>
      <c r="D13" s="179">
        <v>1</v>
      </c>
      <c r="E13" s="179" t="s">
        <v>193</v>
      </c>
      <c r="F13" s="182" t="s">
        <v>194</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workbookViewId="0"/>
  </sheetViews>
  <sheetFormatPr defaultColWidth="11.42578125" defaultRowHeight="14.25"/>
  <cols>
    <col min="1" max="1" width="2.7109375" style="13" customWidth="1"/>
    <col min="2" max="2" width="24.7109375" style="13" customWidth="1"/>
    <col min="3" max="3" width="11.28515625" style="34" customWidth="1"/>
    <col min="4" max="4" width="19.28515625" style="34" customWidth="1"/>
    <col min="5" max="5" width="7.5703125" style="13" customWidth="1"/>
    <col min="6" max="6" width="24.7109375" style="13" customWidth="1"/>
    <col min="7" max="7" width="79.140625" style="13" customWidth="1"/>
    <col min="8" max="8" width="11.42578125" style="13"/>
    <col min="9" max="9" width="32" style="13" customWidth="1"/>
    <col min="10" max="16384" width="11.42578125" style="13"/>
  </cols>
  <sheetData>
    <row r="1" spans="2:9" ht="15" thickBot="1"/>
    <row r="2" spans="2:9" ht="18">
      <c r="B2" s="370" t="s">
        <v>195</v>
      </c>
      <c r="C2" s="371"/>
      <c r="D2" s="371"/>
      <c r="E2" s="371"/>
      <c r="F2" s="371"/>
      <c r="G2" s="372"/>
    </row>
    <row r="3" spans="2:9" ht="15">
      <c r="B3" s="373" t="s">
        <v>196</v>
      </c>
      <c r="C3" s="374"/>
      <c r="D3" s="375"/>
      <c r="E3" s="375"/>
      <c r="F3" s="375"/>
      <c r="G3" s="376"/>
    </row>
    <row r="4" spans="2:9" ht="88.5" customHeight="1">
      <c r="B4" s="377" t="s">
        <v>197</v>
      </c>
      <c r="C4" s="378"/>
      <c r="D4" s="378"/>
      <c r="E4" s="378"/>
      <c r="F4" s="378"/>
      <c r="G4" s="379"/>
    </row>
    <row r="5" spans="2:9" ht="15">
      <c r="B5" s="101"/>
      <c r="C5" s="102"/>
      <c r="D5" s="103"/>
      <c r="E5" s="104"/>
      <c r="F5" s="104"/>
      <c r="G5" s="104"/>
    </row>
    <row r="6" spans="2:9" ht="16.5" customHeight="1">
      <c r="B6" s="380" t="s">
        <v>198</v>
      </c>
      <c r="C6" s="381"/>
      <c r="D6" s="381"/>
      <c r="E6" s="381"/>
      <c r="F6" s="381"/>
      <c r="G6" s="382"/>
    </row>
    <row r="7" spans="2:9" ht="76.5" customHeight="1">
      <c r="B7" s="380"/>
      <c r="C7" s="381"/>
      <c r="D7" s="381"/>
      <c r="E7" s="381"/>
      <c r="F7" s="381"/>
      <c r="G7" s="382"/>
    </row>
    <row r="8" spans="2:9" ht="15" thickBot="1">
      <c r="B8" s="148"/>
      <c r="C8" s="149"/>
      <c r="D8" s="149"/>
      <c r="E8" s="150"/>
      <c r="F8" s="151"/>
      <c r="G8" s="151"/>
    </row>
    <row r="9" spans="2:9">
      <c r="B9" s="152"/>
      <c r="C9" s="153" t="s">
        <v>199</v>
      </c>
      <c r="D9" s="366" t="s">
        <v>200</v>
      </c>
      <c r="E9" s="367"/>
      <c r="F9" s="368" t="s">
        <v>201</v>
      </c>
      <c r="G9" s="369"/>
    </row>
    <row r="10" spans="2:9" ht="15" customHeight="1">
      <c r="B10" s="154"/>
      <c r="C10" s="107">
        <v>5</v>
      </c>
      <c r="D10" s="385" t="s">
        <v>202</v>
      </c>
      <c r="E10" s="386"/>
      <c r="F10" s="349" t="s">
        <v>203</v>
      </c>
      <c r="G10" s="350"/>
      <c r="H10" s="342"/>
      <c r="I10" s="342"/>
    </row>
    <row r="11" spans="2:9">
      <c r="B11" s="154"/>
      <c r="C11" s="107">
        <v>5</v>
      </c>
      <c r="D11" s="385" t="s">
        <v>204</v>
      </c>
      <c r="E11" s="386"/>
      <c r="F11" s="349" t="s">
        <v>205</v>
      </c>
      <c r="G11" s="350"/>
      <c r="H11" s="342"/>
      <c r="I11" s="342"/>
    </row>
    <row r="12" spans="2:9">
      <c r="B12" s="154"/>
      <c r="C12" s="107">
        <v>5</v>
      </c>
      <c r="D12" s="385" t="s">
        <v>206</v>
      </c>
      <c r="E12" s="386"/>
      <c r="F12" s="349" t="s">
        <v>207</v>
      </c>
      <c r="G12" s="350"/>
      <c r="H12" s="342"/>
      <c r="I12" s="342"/>
    </row>
    <row r="13" spans="2:9" ht="27.75" customHeight="1">
      <c r="B13" s="154"/>
      <c r="C13" s="107">
        <v>5</v>
      </c>
      <c r="D13" s="385" t="s">
        <v>208</v>
      </c>
      <c r="E13" s="386"/>
      <c r="F13" s="349" t="s">
        <v>209</v>
      </c>
      <c r="G13" s="350"/>
      <c r="H13" s="342"/>
      <c r="I13" s="342"/>
    </row>
    <row r="14" spans="2:9">
      <c r="B14" s="154"/>
      <c r="C14" s="107">
        <v>5</v>
      </c>
      <c r="D14" s="385" t="s">
        <v>210</v>
      </c>
      <c r="E14" s="386"/>
      <c r="F14" s="349" t="s">
        <v>211</v>
      </c>
      <c r="G14" s="350"/>
      <c r="H14" s="342"/>
      <c r="I14" s="342"/>
    </row>
    <row r="15" spans="2:9" ht="41.25" customHeight="1">
      <c r="B15" s="154"/>
      <c r="C15" s="107">
        <v>5</v>
      </c>
      <c r="D15" s="385" t="s">
        <v>212</v>
      </c>
      <c r="E15" s="386"/>
      <c r="F15" s="349" t="s">
        <v>213</v>
      </c>
      <c r="G15" s="350"/>
      <c r="H15" s="342"/>
      <c r="I15" s="342"/>
    </row>
    <row r="16" spans="2:9" ht="41.25" customHeight="1">
      <c r="B16" s="154"/>
      <c r="C16" s="107">
        <v>5</v>
      </c>
      <c r="D16" s="383" t="s">
        <v>214</v>
      </c>
      <c r="E16" s="384"/>
      <c r="F16" s="349" t="s">
        <v>215</v>
      </c>
      <c r="G16" s="350"/>
      <c r="H16" s="342"/>
      <c r="I16" s="342"/>
    </row>
    <row r="17" spans="2:9" ht="51.75" customHeight="1">
      <c r="B17" s="154"/>
      <c r="C17" s="107">
        <v>5</v>
      </c>
      <c r="D17" s="384" t="s">
        <v>216</v>
      </c>
      <c r="E17" s="387"/>
      <c r="F17" s="349" t="s">
        <v>217</v>
      </c>
      <c r="G17" s="350"/>
      <c r="H17" s="342"/>
      <c r="I17" s="342"/>
    </row>
    <row r="18" spans="2:9" ht="51.75" customHeight="1">
      <c r="B18" s="154"/>
      <c r="C18" s="107">
        <v>5</v>
      </c>
      <c r="D18" s="383" t="s">
        <v>218</v>
      </c>
      <c r="E18" s="384"/>
      <c r="F18" s="349" t="s">
        <v>219</v>
      </c>
      <c r="G18" s="350"/>
      <c r="H18" s="342"/>
      <c r="I18" s="342"/>
    </row>
    <row r="19" spans="2:9" ht="51.75" customHeight="1">
      <c r="B19" s="154"/>
      <c r="C19" s="107">
        <v>5</v>
      </c>
      <c r="D19" s="108" t="s">
        <v>220</v>
      </c>
      <c r="E19" s="109"/>
      <c r="F19" s="349" t="s">
        <v>221</v>
      </c>
      <c r="G19" s="350"/>
      <c r="H19" s="342"/>
      <c r="I19" s="342"/>
    </row>
    <row r="20" spans="2:9" ht="51.75" customHeight="1">
      <c r="B20" s="154"/>
      <c r="C20" s="107">
        <v>5</v>
      </c>
      <c r="D20" s="108" t="s">
        <v>222</v>
      </c>
      <c r="E20" s="109"/>
      <c r="F20" s="349" t="s">
        <v>223</v>
      </c>
      <c r="G20" s="350"/>
      <c r="H20" s="342"/>
      <c r="I20" s="342"/>
    </row>
    <row r="21" spans="2:9" ht="66.75" customHeight="1">
      <c r="B21" s="154"/>
      <c r="C21" s="107">
        <v>5</v>
      </c>
      <c r="D21" s="383" t="s">
        <v>224</v>
      </c>
      <c r="E21" s="384"/>
      <c r="F21" s="349" t="s">
        <v>225</v>
      </c>
      <c r="G21" s="350"/>
      <c r="H21" s="342"/>
      <c r="I21" s="342"/>
    </row>
    <row r="22" spans="2:9" ht="36" customHeight="1">
      <c r="B22" s="154"/>
      <c r="C22" s="107">
        <v>5</v>
      </c>
      <c r="D22" s="396" t="s">
        <v>226</v>
      </c>
      <c r="E22" s="397"/>
      <c r="F22" s="349" t="s">
        <v>227</v>
      </c>
      <c r="G22" s="350"/>
      <c r="H22" s="348"/>
      <c r="I22" s="348"/>
    </row>
    <row r="23" spans="2:9" ht="26.25" customHeight="1">
      <c r="B23" s="154"/>
      <c r="C23" s="107">
        <v>5</v>
      </c>
      <c r="D23" s="351" t="s">
        <v>228</v>
      </c>
      <c r="E23" s="351"/>
      <c r="F23" s="352" t="s">
        <v>229</v>
      </c>
      <c r="G23" s="350"/>
      <c r="H23" s="342"/>
      <c r="I23" s="342"/>
    </row>
    <row r="24" spans="2:9" ht="26.25" customHeight="1">
      <c r="B24" s="154"/>
      <c r="C24" s="107">
        <v>5</v>
      </c>
      <c r="D24" s="351" t="s">
        <v>230</v>
      </c>
      <c r="E24" s="351"/>
      <c r="F24" s="352" t="s">
        <v>231</v>
      </c>
      <c r="G24" s="350"/>
      <c r="H24" s="342"/>
      <c r="I24" s="342"/>
    </row>
    <row r="25" spans="2:9" ht="26.25" customHeight="1">
      <c r="B25" s="154"/>
      <c r="C25" s="107">
        <v>5</v>
      </c>
      <c r="D25" s="388" t="s">
        <v>232</v>
      </c>
      <c r="E25" s="389"/>
      <c r="F25" s="352" t="s">
        <v>233</v>
      </c>
      <c r="G25" s="350"/>
      <c r="H25" s="342"/>
      <c r="I25" s="342"/>
    </row>
    <row r="26" spans="2:9" ht="27" customHeight="1">
      <c r="B26" s="155"/>
      <c r="C26" s="345" t="s">
        <v>234</v>
      </c>
      <c r="D26" s="346"/>
      <c r="E26" s="346"/>
      <c r="F26" s="346"/>
      <c r="G26" s="347"/>
    </row>
    <row r="27" spans="2:9" ht="27" customHeight="1">
      <c r="B27" s="393" t="s">
        <v>235</v>
      </c>
      <c r="C27" s="394"/>
      <c r="D27" s="394"/>
      <c r="E27" s="394"/>
      <c r="F27" s="394"/>
      <c r="G27" s="395"/>
    </row>
    <row r="28" spans="2:9" ht="10.5" customHeight="1">
      <c r="B28" s="156"/>
      <c r="D28" s="110"/>
      <c r="E28" s="111"/>
      <c r="F28" s="112"/>
      <c r="G28" s="112"/>
    </row>
    <row r="29" spans="2:9">
      <c r="B29" s="156"/>
      <c r="C29" s="157"/>
      <c r="D29" s="390" t="s">
        <v>200</v>
      </c>
      <c r="E29" s="390"/>
      <c r="F29" s="391" t="s">
        <v>201</v>
      </c>
      <c r="G29" s="392"/>
    </row>
    <row r="30" spans="2:9">
      <c r="B30" s="156"/>
      <c r="D30" s="353" t="s">
        <v>202</v>
      </c>
      <c r="E30" s="353"/>
      <c r="F30" s="354" t="s">
        <v>236</v>
      </c>
      <c r="G30" s="355"/>
      <c r="H30" s="342"/>
      <c r="I30" s="342"/>
    </row>
    <row r="31" spans="2:9">
      <c r="B31" s="156"/>
      <c r="D31" s="353" t="s">
        <v>204</v>
      </c>
      <c r="E31" s="353"/>
      <c r="F31" s="354" t="s">
        <v>237</v>
      </c>
      <c r="G31" s="355"/>
      <c r="H31" s="342"/>
      <c r="I31" s="342"/>
    </row>
    <row r="32" spans="2:9">
      <c r="B32" s="156"/>
      <c r="D32" s="353" t="s">
        <v>206</v>
      </c>
      <c r="E32" s="353"/>
      <c r="F32" s="354" t="s">
        <v>238</v>
      </c>
      <c r="G32" s="355"/>
      <c r="H32" s="342"/>
      <c r="I32" s="342"/>
    </row>
    <row r="33" spans="2:9">
      <c r="B33" s="156"/>
      <c r="D33" s="353" t="s">
        <v>208</v>
      </c>
      <c r="E33" s="353"/>
      <c r="F33" s="354" t="s">
        <v>239</v>
      </c>
      <c r="G33" s="355"/>
      <c r="H33" s="342"/>
      <c r="I33" s="342"/>
    </row>
    <row r="34" spans="2:9">
      <c r="B34" s="156"/>
      <c r="D34" s="353" t="s">
        <v>210</v>
      </c>
      <c r="E34" s="353"/>
      <c r="F34" s="354" t="s">
        <v>240</v>
      </c>
      <c r="G34" s="355"/>
      <c r="H34" s="342"/>
      <c r="I34" s="342"/>
    </row>
    <row r="35" spans="2:9" ht="40.9" customHeight="1">
      <c r="B35" s="156"/>
      <c r="D35" s="353" t="s">
        <v>241</v>
      </c>
      <c r="E35" s="353"/>
      <c r="F35" s="354" t="s">
        <v>242</v>
      </c>
      <c r="G35" s="355"/>
      <c r="H35" s="342"/>
      <c r="I35" s="342"/>
    </row>
    <row r="36" spans="2:9" ht="42" customHeight="1">
      <c r="B36" s="105"/>
      <c r="C36" s="106"/>
      <c r="D36" s="353" t="s">
        <v>243</v>
      </c>
      <c r="E36" s="353"/>
      <c r="F36" s="354" t="s">
        <v>244</v>
      </c>
      <c r="G36" s="355"/>
      <c r="H36" s="341"/>
      <c r="I36" s="341"/>
    </row>
    <row r="37" spans="2:9" ht="30.75" customHeight="1">
      <c r="B37" s="105"/>
      <c r="C37" s="106"/>
      <c r="D37" s="353" t="s">
        <v>245</v>
      </c>
      <c r="E37" s="353"/>
      <c r="F37" s="343" t="s">
        <v>246</v>
      </c>
      <c r="G37" s="344"/>
      <c r="H37" s="341"/>
      <c r="I37" s="341"/>
    </row>
    <row r="38" spans="2:9" ht="33" customHeight="1">
      <c r="B38" s="105"/>
      <c r="C38" s="106"/>
      <c r="D38" s="353" t="s">
        <v>247</v>
      </c>
      <c r="E38" s="353"/>
      <c r="F38" s="343" t="s">
        <v>246</v>
      </c>
      <c r="G38" s="344"/>
      <c r="H38" s="341"/>
      <c r="I38" s="341"/>
    </row>
    <row r="39" spans="2:9" ht="30" customHeight="1">
      <c r="B39" s="105"/>
      <c r="C39" s="106"/>
      <c r="D39" s="353" t="s">
        <v>248</v>
      </c>
      <c r="E39" s="353"/>
      <c r="F39" s="343" t="s">
        <v>246</v>
      </c>
      <c r="G39" s="344"/>
      <c r="H39" s="341"/>
      <c r="I39" s="341"/>
    </row>
    <row r="40" spans="2:9" ht="30" customHeight="1">
      <c r="B40" s="105"/>
      <c r="C40" s="106"/>
      <c r="D40" s="353" t="s">
        <v>249</v>
      </c>
      <c r="E40" s="353"/>
      <c r="F40" s="343" t="s">
        <v>246</v>
      </c>
      <c r="G40" s="344"/>
      <c r="H40" s="341"/>
      <c r="I40" s="341"/>
    </row>
    <row r="41" spans="2:9" ht="30" customHeight="1">
      <c r="B41" s="105"/>
      <c r="C41" s="106"/>
      <c r="D41" s="362" t="s">
        <v>250</v>
      </c>
      <c r="E41" s="363"/>
      <c r="F41" s="354" t="s">
        <v>251</v>
      </c>
      <c r="G41" s="355"/>
      <c r="H41" s="341"/>
      <c r="I41" s="341"/>
    </row>
    <row r="42" spans="2:9" ht="35.25" customHeight="1">
      <c r="B42" s="105"/>
      <c r="C42" s="106"/>
      <c r="D42" s="353" t="s">
        <v>252</v>
      </c>
      <c r="E42" s="353"/>
      <c r="F42" s="354" t="s">
        <v>253</v>
      </c>
      <c r="G42" s="355"/>
      <c r="H42" s="341"/>
      <c r="I42" s="341"/>
    </row>
    <row r="43" spans="2:9" ht="31.5" customHeight="1">
      <c r="B43" s="105"/>
      <c r="C43" s="106"/>
      <c r="D43" s="353" t="s">
        <v>245</v>
      </c>
      <c r="E43" s="353"/>
      <c r="F43" s="343" t="s">
        <v>246</v>
      </c>
      <c r="G43" s="344"/>
      <c r="H43" s="341"/>
      <c r="I43" s="341"/>
    </row>
    <row r="44" spans="2:9" ht="35.25" customHeight="1">
      <c r="B44" s="105"/>
      <c r="C44" s="106"/>
      <c r="D44" s="353" t="s">
        <v>254</v>
      </c>
      <c r="E44" s="353"/>
      <c r="F44" s="343" t="s">
        <v>246</v>
      </c>
      <c r="G44" s="344"/>
      <c r="H44" s="341"/>
      <c r="I44" s="341"/>
    </row>
    <row r="45" spans="2:9" ht="57" customHeight="1">
      <c r="B45" s="105"/>
      <c r="C45" s="106"/>
      <c r="D45" s="353" t="s">
        <v>249</v>
      </c>
      <c r="E45" s="353"/>
      <c r="F45" s="343" t="s">
        <v>246</v>
      </c>
      <c r="G45" s="344"/>
      <c r="H45" s="341"/>
      <c r="I45" s="341"/>
    </row>
    <row r="46" spans="2:9" ht="32.25" customHeight="1">
      <c r="B46" s="105"/>
      <c r="C46" s="106"/>
      <c r="D46" s="353" t="s">
        <v>247</v>
      </c>
      <c r="E46" s="353"/>
      <c r="F46" s="343" t="s">
        <v>246</v>
      </c>
      <c r="G46" s="344"/>
      <c r="H46" s="341"/>
      <c r="I46" s="341"/>
    </row>
    <row r="47" spans="2:9" ht="32.25" customHeight="1">
      <c r="B47" s="105"/>
      <c r="C47" s="106"/>
      <c r="D47" s="362" t="s">
        <v>255</v>
      </c>
      <c r="E47" s="363"/>
      <c r="F47" s="364" t="s">
        <v>256</v>
      </c>
      <c r="G47" s="365"/>
      <c r="H47" s="341"/>
      <c r="I47" s="341"/>
    </row>
    <row r="48" spans="2:9" ht="32.25" customHeight="1">
      <c r="B48" s="105"/>
      <c r="C48" s="106"/>
      <c r="D48" s="353" t="s">
        <v>257</v>
      </c>
      <c r="E48" s="353"/>
      <c r="F48" s="354" t="s">
        <v>258</v>
      </c>
      <c r="G48" s="355"/>
      <c r="H48" s="341"/>
      <c r="I48" s="341"/>
    </row>
    <row r="49" spans="2:9" ht="32.25" customHeight="1">
      <c r="B49" s="105"/>
      <c r="C49" s="106"/>
      <c r="D49" s="353" t="s">
        <v>259</v>
      </c>
      <c r="E49" s="353"/>
      <c r="F49" s="354" t="s">
        <v>260</v>
      </c>
      <c r="G49" s="355"/>
      <c r="H49" s="341"/>
      <c r="I49" s="341"/>
    </row>
    <row r="50" spans="2:9" ht="32.25" customHeight="1">
      <c r="B50" s="105"/>
      <c r="C50" s="106"/>
      <c r="D50" s="353" t="s">
        <v>261</v>
      </c>
      <c r="E50" s="353"/>
      <c r="F50" s="354" t="s">
        <v>262</v>
      </c>
      <c r="G50" s="355"/>
      <c r="H50" s="341"/>
      <c r="I50" s="341"/>
    </row>
    <row r="51" spans="2:9" ht="32.25" customHeight="1">
      <c r="B51" s="105"/>
      <c r="C51" s="106"/>
      <c r="D51" s="110"/>
      <c r="E51" s="110"/>
      <c r="F51" s="112"/>
      <c r="G51" s="112"/>
      <c r="H51" s="341"/>
      <c r="I51" s="341"/>
    </row>
    <row r="52" spans="2:9" ht="32.25" customHeight="1">
      <c r="B52" s="105"/>
      <c r="C52" s="106"/>
      <c r="D52" s="110"/>
      <c r="E52" s="110"/>
      <c r="F52" s="112"/>
      <c r="G52" s="112"/>
    </row>
    <row r="53" spans="2:9" ht="32.25" customHeight="1">
      <c r="B53" s="105"/>
      <c r="C53" s="106"/>
      <c r="D53" s="110"/>
      <c r="E53" s="110"/>
      <c r="F53" s="112"/>
      <c r="G53" s="112"/>
    </row>
    <row r="54" spans="2:9" ht="21.75" customHeight="1">
      <c r="B54" s="359" t="s">
        <v>263</v>
      </c>
      <c r="C54" s="360"/>
      <c r="D54" s="360"/>
      <c r="E54" s="360"/>
      <c r="F54" s="360"/>
      <c r="G54" s="361"/>
    </row>
    <row r="55" spans="2:9" ht="21.75" customHeight="1">
      <c r="B55" s="359" t="s">
        <v>264</v>
      </c>
      <c r="C55" s="360"/>
      <c r="D55" s="360"/>
      <c r="E55" s="360"/>
      <c r="F55" s="360"/>
      <c r="G55" s="361"/>
    </row>
    <row r="56" spans="2:9" ht="20.25" customHeight="1">
      <c r="B56" s="359" t="s">
        <v>265</v>
      </c>
      <c r="C56" s="360"/>
      <c r="D56" s="360"/>
      <c r="E56" s="360"/>
      <c r="F56" s="360"/>
      <c r="G56" s="361"/>
    </row>
    <row r="57" spans="2:9" ht="20.25" customHeight="1">
      <c r="B57" s="359" t="s">
        <v>266</v>
      </c>
      <c r="C57" s="360"/>
      <c r="D57" s="360"/>
      <c r="E57" s="360"/>
      <c r="F57" s="360"/>
      <c r="G57" s="361"/>
    </row>
    <row r="58" spans="2:9" ht="18" customHeight="1" thickBot="1">
      <c r="B58" s="356" t="s">
        <v>267</v>
      </c>
      <c r="C58" s="357"/>
      <c r="D58" s="357"/>
      <c r="E58" s="357"/>
      <c r="F58" s="357"/>
      <c r="G58" s="358"/>
    </row>
    <row r="59" spans="2:9">
      <c r="B59" s="158"/>
      <c r="C59" s="159"/>
      <c r="D59" s="158"/>
      <c r="E59" s="158"/>
      <c r="F59" s="158"/>
      <c r="G59" s="158"/>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S59"/>
  <sheetViews>
    <sheetView showGridLines="0" topLeftCell="A8" zoomScale="80" zoomScaleNormal="80" workbookViewId="0">
      <selection activeCell="A8" sqref="A8:A9"/>
    </sheetView>
  </sheetViews>
  <sheetFormatPr defaultColWidth="11.42578125" defaultRowHeight="12.75"/>
  <cols>
    <col min="1" max="1" width="5" style="12" bestFit="1" customWidth="1"/>
    <col min="2" max="2" width="36.7109375" style="12" customWidth="1"/>
    <col min="3" max="3" width="42.140625" style="12" customWidth="1"/>
    <col min="4" max="4" width="52.5703125" style="251" customWidth="1"/>
    <col min="5" max="5" width="27.42578125" style="12" customWidth="1"/>
    <col min="6" max="6" width="22" style="12" customWidth="1"/>
    <col min="7" max="7" width="17.28515625" style="12" bestFit="1" customWidth="1"/>
    <col min="8" max="8" width="26.28515625" style="12" customWidth="1"/>
    <col min="9" max="9" width="37.28515625" style="12" customWidth="1"/>
    <col min="10" max="10" width="33.28515625" style="12" customWidth="1"/>
    <col min="11" max="11" width="25.5703125" style="12" customWidth="1"/>
    <col min="12" max="12" width="43.28515625" style="12" hidden="1" customWidth="1"/>
    <col min="13" max="13" width="25.5703125" style="12" customWidth="1"/>
    <col min="14" max="14" width="26.28515625" style="12" customWidth="1"/>
    <col min="15" max="15" width="41.5703125" style="12" hidden="1" customWidth="1"/>
    <col min="16" max="16384" width="11.42578125" style="649"/>
  </cols>
  <sheetData>
    <row r="1" spans="1:19">
      <c r="A1" s="398"/>
      <c r="B1" s="399"/>
      <c r="C1" s="399"/>
      <c r="D1" s="116"/>
      <c r="E1" s="117"/>
      <c r="F1" s="117"/>
      <c r="G1" s="117"/>
      <c r="H1" s="117"/>
      <c r="I1" s="117"/>
      <c r="J1" s="117"/>
      <c r="K1" s="117"/>
      <c r="L1" s="117"/>
      <c r="M1" s="117"/>
      <c r="N1" s="118"/>
      <c r="O1" s="117"/>
    </row>
    <row r="2" spans="1:19">
      <c r="A2" s="400"/>
      <c r="B2" s="401"/>
      <c r="C2" s="401"/>
      <c r="D2" s="120"/>
      <c r="E2" s="121"/>
      <c r="F2" s="121"/>
      <c r="G2" s="121"/>
      <c r="H2" s="121"/>
      <c r="I2" s="121"/>
      <c r="J2" s="121"/>
      <c r="K2" s="121"/>
      <c r="L2" s="121"/>
      <c r="M2" s="121"/>
      <c r="N2" s="122"/>
      <c r="O2" s="121"/>
    </row>
    <row r="3" spans="1:19" ht="61.5" customHeight="1">
      <c r="A3" s="123"/>
      <c r="B3" s="124"/>
      <c r="C3" s="124"/>
      <c r="D3" s="120"/>
      <c r="E3" s="121"/>
      <c r="F3" s="121"/>
      <c r="G3" s="121"/>
      <c r="H3" s="121"/>
      <c r="I3" s="121"/>
      <c r="J3" s="121"/>
      <c r="K3" s="121"/>
      <c r="L3" s="121"/>
      <c r="M3" s="121"/>
      <c r="N3" s="122"/>
      <c r="O3" s="121"/>
      <c r="P3" s="650"/>
      <c r="Q3" s="650"/>
      <c r="R3" s="650"/>
      <c r="S3" s="650"/>
    </row>
    <row r="4" spans="1:19" ht="29.25" customHeight="1">
      <c r="A4" s="402" t="s">
        <v>268</v>
      </c>
      <c r="B4" s="402"/>
      <c r="C4" s="402"/>
      <c r="D4" s="409" t="s">
        <v>269</v>
      </c>
      <c r="E4" s="409"/>
      <c r="F4" s="409"/>
      <c r="G4" s="409"/>
      <c r="H4" s="409"/>
      <c r="I4" s="409"/>
      <c r="J4" s="409"/>
      <c r="K4" s="409"/>
      <c r="L4" s="409"/>
      <c r="M4" s="409"/>
      <c r="N4" s="409"/>
      <c r="O4" s="409"/>
      <c r="P4" s="650"/>
      <c r="Q4" s="650"/>
      <c r="R4" s="650"/>
      <c r="S4" s="650"/>
    </row>
    <row r="5" spans="1:19" ht="48" customHeight="1">
      <c r="A5" s="402" t="s">
        <v>270</v>
      </c>
      <c r="B5" s="402"/>
      <c r="C5" s="402"/>
      <c r="D5" s="418" t="s">
        <v>271</v>
      </c>
      <c r="E5" s="419"/>
      <c r="F5" s="419"/>
      <c r="G5" s="419"/>
      <c r="H5" s="419"/>
      <c r="I5" s="419"/>
      <c r="J5" s="419"/>
      <c r="K5" s="419"/>
      <c r="L5" s="419"/>
      <c r="M5" s="419"/>
      <c r="N5" s="419"/>
      <c r="O5" s="641"/>
      <c r="P5" s="650"/>
      <c r="Q5" s="650"/>
      <c r="R5" s="650"/>
      <c r="S5" s="650"/>
    </row>
    <row r="6" spans="1:19" ht="15">
      <c r="A6" s="424" t="s">
        <v>272</v>
      </c>
      <c r="B6" s="424"/>
      <c r="C6" s="424"/>
      <c r="D6" s="125"/>
      <c r="E6" s="126"/>
      <c r="F6" s="126"/>
      <c r="G6" s="126"/>
      <c r="H6" s="126"/>
      <c r="I6" s="126"/>
      <c r="J6" s="126"/>
      <c r="K6" s="126"/>
      <c r="L6" s="126"/>
      <c r="M6" s="126"/>
      <c r="N6" s="126"/>
      <c r="O6" s="126"/>
      <c r="P6" s="650"/>
      <c r="Q6" s="650"/>
      <c r="R6" s="650"/>
      <c r="S6" s="650"/>
    </row>
    <row r="7" spans="1:19" ht="15.6" customHeight="1">
      <c r="A7" s="127" t="s">
        <v>273</v>
      </c>
      <c r="B7" s="128"/>
      <c r="C7" s="128"/>
      <c r="D7" s="428" t="s">
        <v>274</v>
      </c>
      <c r="E7" s="425" t="s">
        <v>275</v>
      </c>
      <c r="F7" s="426"/>
      <c r="G7" s="426"/>
      <c r="H7" s="427"/>
      <c r="I7" s="415" t="s">
        <v>276</v>
      </c>
      <c r="J7" s="416"/>
      <c r="K7" s="416"/>
      <c r="L7" s="416"/>
      <c r="M7" s="417"/>
      <c r="N7" s="412" t="s">
        <v>277</v>
      </c>
      <c r="O7" s="413"/>
      <c r="P7" s="650"/>
      <c r="Q7" s="650"/>
      <c r="R7" s="650"/>
      <c r="S7" s="650"/>
    </row>
    <row r="8" spans="1:19" ht="17.25" customHeight="1">
      <c r="A8" s="403" t="s">
        <v>278</v>
      </c>
      <c r="B8" s="405" t="s">
        <v>279</v>
      </c>
      <c r="C8" s="129" t="s">
        <v>280</v>
      </c>
      <c r="D8" s="406"/>
      <c r="E8" s="407" t="s">
        <v>216</v>
      </c>
      <c r="F8" s="407" t="s">
        <v>281</v>
      </c>
      <c r="G8" s="407" t="s">
        <v>282</v>
      </c>
      <c r="H8" s="407" t="s">
        <v>222</v>
      </c>
      <c r="I8" s="414" t="s">
        <v>283</v>
      </c>
      <c r="J8" s="130" t="s">
        <v>284</v>
      </c>
      <c r="K8" s="414" t="s">
        <v>276</v>
      </c>
      <c r="L8" s="414" t="s">
        <v>285</v>
      </c>
      <c r="M8" s="414" t="s">
        <v>286</v>
      </c>
      <c r="N8" s="410" t="s">
        <v>287</v>
      </c>
      <c r="O8" s="642" t="s">
        <v>288</v>
      </c>
    </row>
    <row r="9" spans="1:19" s="651" customFormat="1" ht="51" customHeight="1">
      <c r="A9" s="404"/>
      <c r="B9" s="406"/>
      <c r="C9" s="131" t="s">
        <v>289</v>
      </c>
      <c r="D9" s="406"/>
      <c r="E9" s="408"/>
      <c r="F9" s="408"/>
      <c r="G9" s="408"/>
      <c r="H9" s="408"/>
      <c r="I9" s="408"/>
      <c r="J9" s="132" t="s">
        <v>290</v>
      </c>
      <c r="K9" s="408" t="s">
        <v>291</v>
      </c>
      <c r="L9" s="408"/>
      <c r="M9" s="408" t="s">
        <v>291</v>
      </c>
      <c r="N9" s="411"/>
      <c r="O9" s="643"/>
      <c r="P9" s="649"/>
    </row>
    <row r="10" spans="1:19" ht="48" customHeight="1">
      <c r="A10" s="421">
        <v>1</v>
      </c>
      <c r="B10" s="429" t="s">
        <v>292</v>
      </c>
      <c r="C10" s="429" t="s">
        <v>293</v>
      </c>
      <c r="D10" s="250" t="s">
        <v>294</v>
      </c>
      <c r="E10" s="432">
        <v>365</v>
      </c>
      <c r="F10" s="432">
        <v>0</v>
      </c>
      <c r="G10" s="435">
        <f>+F10/E10</f>
        <v>0</v>
      </c>
      <c r="H10" s="429"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34" t="s">
        <v>295</v>
      </c>
      <c r="J10" s="135" t="s">
        <v>296</v>
      </c>
      <c r="K10" s="134" t="str">
        <f>IFERROR(CONCATENATE(INDEX('8- Politicas de admiistracion '!$B$16:$F$53,MATCH('5-. Identificación de Riesgos'!J10,'8- Politicas de admiistracion '!$C$16:$C$54,0),1)," - ",L10),"")</f>
        <v>Moderado - 3</v>
      </c>
      <c r="L10" s="135">
        <f>IFERROR(VLOOKUP(INDEX('8- Politicas de admiistracion '!$B$16:$F$64,MATCH('5-. Identificación de Riesgos'!J10,'8- Politicas de admiistracion '!$C$16:$C$64,0),1),'8- Politicas de admiistracion '!$B$16:$F$64,5,FALSE),"")</f>
        <v>3</v>
      </c>
      <c r="M10" s="429" t="str">
        <f>IFERROR(CONCATENATE(INDEX('8- Politicas de admiistracion '!$B$16:$F$53,MATCH(ROUND(AVERAGE(L10:L19),0),'8- Politicas de admiistracion '!$F$16:$F$53,0),1)," - ",ROUND(AVERAGE(L10:L19),0)),"")</f>
        <v>Menor - 2</v>
      </c>
      <c r="N10" s="448" t="str">
        <f>IFERROR(CONCATENATE(VLOOKUP((LEFT(H10,LEN(H10)-4)&amp;LEFT(M10,LEN(M10)-4)),'9- Matriz de Calor '!$D$18:$E$42,2,0)," - ",RIGHT(H10,1)*RIGHT(M10,1)),"")</f>
        <v>Bajo - 2</v>
      </c>
      <c r="O10" s="644">
        <f>RIGHT(H10,1)*RIGHT(M10,1)</f>
        <v>2</v>
      </c>
    </row>
    <row r="11" spans="1:19" ht="40.15" customHeight="1">
      <c r="A11" s="422"/>
      <c r="B11" s="430"/>
      <c r="C11" s="430"/>
      <c r="D11" s="114" t="s">
        <v>297</v>
      </c>
      <c r="E11" s="433"/>
      <c r="F11" s="433"/>
      <c r="G11" s="436"/>
      <c r="H11" s="430"/>
      <c r="I11" s="114" t="s">
        <v>298</v>
      </c>
      <c r="J11" s="136" t="s">
        <v>299</v>
      </c>
      <c r="K11" s="114" t="str">
        <f>IFERROR(CONCATENATE(INDEX('8- Politicas de admiistracion '!$B$16:$F$53,MATCH('5-. Identificación de Riesgos'!J11,'8- Politicas de admiistracion '!$C$16:$C$54,0),1)," - ",L11),"")</f>
        <v>Leve - 1</v>
      </c>
      <c r="L11" s="136">
        <f>IFERROR(VLOOKUP(INDEX('8- Politicas de admiistracion '!$B$16:$F$64,MATCH('5-. Identificación de Riesgos'!J11,'8- Politicas de admiistracion '!$C$16:$C$64,0),1),'8- Politicas de admiistracion '!$B$16:$F$64,5,FALSE),"")</f>
        <v>1</v>
      </c>
      <c r="M11" s="430"/>
      <c r="N11" s="449"/>
      <c r="O11" s="645"/>
    </row>
    <row r="12" spans="1:19" ht="23.45" customHeight="1">
      <c r="A12" s="422"/>
      <c r="B12" s="430"/>
      <c r="C12" s="430"/>
      <c r="D12" s="253" t="s">
        <v>300</v>
      </c>
      <c r="E12" s="433"/>
      <c r="F12" s="433"/>
      <c r="G12" s="436"/>
      <c r="H12" s="430"/>
      <c r="I12" s="114"/>
      <c r="J12" s="136"/>
      <c r="K12" s="114" t="str">
        <f>IFERROR(CONCATENATE(INDEX('8- Politicas de admiistracion '!$B$16:$F$53,MATCH('5-. Identificación de Riesgos'!J12,'8- Politicas de admiistracion '!$C$16:$C$54,0),1)," - ",L12),"")</f>
        <v/>
      </c>
      <c r="L12" s="136" t="str">
        <f>IFERROR(VLOOKUP(INDEX('8- Politicas de admiistracion '!$B$16:$F$64,MATCH('5-. Identificación de Riesgos'!J12,'8- Politicas de admiistracion '!$C$16:$C$64,0),1),'8- Politicas de admiistracion '!$B$16:$F$64,5,FALSE),"")</f>
        <v/>
      </c>
      <c r="M12" s="430"/>
      <c r="N12" s="449"/>
      <c r="O12" s="645"/>
    </row>
    <row r="13" spans="1:19" ht="37.15" customHeight="1">
      <c r="A13" s="422"/>
      <c r="B13" s="430"/>
      <c r="C13" s="430"/>
      <c r="D13" s="252" t="s">
        <v>301</v>
      </c>
      <c r="E13" s="433"/>
      <c r="F13" s="433"/>
      <c r="G13" s="436"/>
      <c r="H13" s="430"/>
      <c r="I13" s="114"/>
      <c r="J13" s="136"/>
      <c r="K13" s="114" t="str">
        <f>IFERROR(CONCATENATE(INDEX('8- Politicas de admiistracion '!$B$16:$F$53,MATCH('5-. Identificación de Riesgos'!J13,'8- Politicas de admiistracion '!$C$16:$C$54,0),1)," - ",L13),"")</f>
        <v/>
      </c>
      <c r="L13" s="136" t="str">
        <f>IFERROR(VLOOKUP(INDEX('8- Politicas de admiistracion '!$B$16:$F$64,MATCH('5-. Identificación de Riesgos'!J13,'8- Politicas de admiistracion '!$C$16:$C$64,0),1),'8- Politicas de admiistracion '!$B$16:$F$64,5,FALSE),"")</f>
        <v/>
      </c>
      <c r="M13" s="430"/>
      <c r="N13" s="449"/>
      <c r="O13" s="645"/>
    </row>
    <row r="14" spans="1:19" ht="39" customHeight="1">
      <c r="A14" s="422"/>
      <c r="B14" s="430"/>
      <c r="C14" s="430"/>
      <c r="D14" s="20" t="s">
        <v>302</v>
      </c>
      <c r="E14" s="433"/>
      <c r="F14" s="433"/>
      <c r="G14" s="436"/>
      <c r="H14" s="430"/>
      <c r="I14" s="114"/>
      <c r="J14" s="136"/>
      <c r="K14" s="114" t="str">
        <f>IFERROR(CONCATENATE(INDEX('8- Politicas de admiistracion '!$B$16:$F$53,MATCH('5-. Identificación de Riesgos'!J14,'8- Politicas de admiistracion '!$C$16:$C$54,0),1)," - ",L14),"")</f>
        <v/>
      </c>
      <c r="L14" s="136" t="str">
        <f>IFERROR(VLOOKUP(INDEX('8- Politicas de admiistracion '!$B$16:$F$64,MATCH('5-. Identificación de Riesgos'!J14,'8- Politicas de admiistracion '!$C$16:$C$64,0),1),'8- Politicas de admiistracion '!$B$16:$F$64,5,FALSE),"")</f>
        <v/>
      </c>
      <c r="M14" s="430"/>
      <c r="N14" s="449"/>
      <c r="O14" s="645"/>
    </row>
    <row r="15" spans="1:19">
      <c r="A15" s="422"/>
      <c r="B15" s="430"/>
      <c r="C15" s="430"/>
      <c r="D15" s="20" t="s">
        <v>303</v>
      </c>
      <c r="E15" s="433"/>
      <c r="F15" s="433"/>
      <c r="G15" s="436"/>
      <c r="H15" s="430"/>
      <c r="I15" s="114"/>
      <c r="J15" s="136"/>
      <c r="K15" s="114" t="str">
        <f>IFERROR(CONCATENATE(INDEX('8- Politicas de admiistracion '!$B$16:$F$53,MATCH('5-. Identificación de Riesgos'!J15,'8- Politicas de admiistracion '!$C$16:$C$54,0),1)," - ",L15),"")</f>
        <v/>
      </c>
      <c r="L15" s="136" t="str">
        <f>IFERROR(VLOOKUP(INDEX('8- Politicas de admiistracion '!$B$16:$F$64,MATCH('5-. Identificación de Riesgos'!J15,'8- Politicas de admiistracion '!$C$16:$C$64,0),1),'8- Politicas de admiistracion '!$B$16:$F$64,5,FALSE),"")</f>
        <v/>
      </c>
      <c r="M15" s="430"/>
      <c r="N15" s="449"/>
      <c r="O15" s="645"/>
    </row>
    <row r="16" spans="1:19" ht="15" customHeight="1">
      <c r="A16" s="422"/>
      <c r="B16" s="430"/>
      <c r="C16" s="430"/>
      <c r="D16" s="20"/>
      <c r="E16" s="433"/>
      <c r="F16" s="433"/>
      <c r="G16" s="436"/>
      <c r="H16" s="430"/>
      <c r="I16" s="115"/>
      <c r="J16" s="137"/>
      <c r="K16" s="114" t="str">
        <f>IFERROR(CONCATENATE(INDEX('8- Politicas de admiistracion '!$B$16:$F$53,MATCH('5-. Identificación de Riesgos'!J16,'8- Politicas de admiistracion '!$C$16:$C$54,0),1)," - ",L16),"")</f>
        <v/>
      </c>
      <c r="L16" s="137" t="str">
        <f>IFERROR(VLOOKUP(INDEX('8- Politicas de admiistracion '!$B$16:$F$64,MATCH('5-. Identificación de Riesgos'!J16,'8- Politicas de admiistracion '!$C$16:$C$64,0),1),'8- Politicas de admiistracion '!$B$16:$F$64,5,FALSE),"")</f>
        <v/>
      </c>
      <c r="M16" s="430"/>
      <c r="N16" s="449"/>
      <c r="O16" s="645"/>
    </row>
    <row r="17" spans="1:15" ht="15" customHeight="1">
      <c r="A17" s="422"/>
      <c r="B17" s="430"/>
      <c r="C17" s="430"/>
      <c r="E17" s="433"/>
      <c r="F17" s="433"/>
      <c r="G17" s="436"/>
      <c r="H17" s="430"/>
      <c r="I17" s="115"/>
      <c r="J17" s="137"/>
      <c r="K17" s="114" t="str">
        <f>IFERROR(CONCATENATE(INDEX('8- Politicas de admiistracion '!$B$16:$F$53,MATCH('5-. Identificación de Riesgos'!J17,'8- Politicas de admiistracion '!$C$16:$C$54,0),1)," - ",L17),"")</f>
        <v/>
      </c>
      <c r="L17" s="137" t="str">
        <f>IFERROR(VLOOKUP(INDEX('8- Politicas de admiistracion '!$B$16:$F$64,MATCH('5-. Identificación de Riesgos'!J17,'8- Politicas de admiistracion '!$C$16:$C$64,0),1),'8- Politicas de admiistracion '!$B$16:$F$64,5,FALSE),"")</f>
        <v/>
      </c>
      <c r="M17" s="430"/>
      <c r="N17" s="449"/>
      <c r="O17" s="645"/>
    </row>
    <row r="18" spans="1:15" ht="15" customHeight="1">
      <c r="A18" s="422"/>
      <c r="B18" s="430"/>
      <c r="C18" s="430"/>
      <c r="D18" s="20"/>
      <c r="E18" s="433"/>
      <c r="F18" s="433"/>
      <c r="G18" s="436"/>
      <c r="H18" s="430"/>
      <c r="I18" s="115"/>
      <c r="J18" s="137"/>
      <c r="K18" s="114" t="str">
        <f>IFERROR(CONCATENATE(INDEX('8- Politicas de admiistracion '!$B$16:$F$53,MATCH('5-. Identificación de Riesgos'!J18,'8- Politicas de admiistracion '!$C$16:$C$54,0),1)," - ",L18),"")</f>
        <v/>
      </c>
      <c r="L18" s="137" t="str">
        <f>IFERROR(VLOOKUP(INDEX('8- Politicas de admiistracion '!$B$16:$F$64,MATCH('5-. Identificación de Riesgos'!J18,'8- Politicas de admiistracion '!$C$16:$C$64,0),1),'8- Politicas de admiistracion '!$B$16:$F$64,5,FALSE),"")</f>
        <v/>
      </c>
      <c r="M18" s="430"/>
      <c r="N18" s="449"/>
      <c r="O18" s="645"/>
    </row>
    <row r="19" spans="1:15" ht="15" customHeight="1">
      <c r="A19" s="423"/>
      <c r="B19" s="431"/>
      <c r="C19" s="431"/>
      <c r="D19" s="138"/>
      <c r="E19" s="434"/>
      <c r="F19" s="434"/>
      <c r="G19" s="437"/>
      <c r="H19" s="431"/>
      <c r="I19" s="115"/>
      <c r="J19" s="137"/>
      <c r="K19" s="114" t="str">
        <f>IFERROR(CONCATENATE(INDEX('8- Politicas de admiistracion '!$B$16:$F$53,MATCH('5-. Identificación de Riesgos'!J19,'8- Politicas de admiistracion '!$C$16:$C$54,0),1)," - ",L19),"")</f>
        <v/>
      </c>
      <c r="L19" s="137" t="str">
        <f>IFERROR(VLOOKUP(INDEX('8- Politicas de admiistracion '!$B$16:$F$64,MATCH('5-. Identificación de Riesgos'!J19,'8- Politicas de admiistracion '!$C$16:$C$64,0),1),'8- Politicas de admiistracion '!$B$16:$F$64,5,FALSE),"")</f>
        <v/>
      </c>
      <c r="M19" s="431"/>
      <c r="N19" s="450"/>
      <c r="O19" s="646"/>
    </row>
    <row r="20" spans="1:15" ht="33" customHeight="1">
      <c r="A20" s="421">
        <v>2</v>
      </c>
      <c r="B20" s="429" t="s">
        <v>304</v>
      </c>
      <c r="C20" s="429" t="s">
        <v>305</v>
      </c>
      <c r="D20" s="114" t="s">
        <v>306</v>
      </c>
      <c r="E20" s="432">
        <v>142</v>
      </c>
      <c r="F20" s="432">
        <v>0</v>
      </c>
      <c r="G20" s="435">
        <f>+F20/E20</f>
        <v>0</v>
      </c>
      <c r="H20" s="429"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34" t="s">
        <v>295</v>
      </c>
      <c r="J20" s="135" t="s">
        <v>296</v>
      </c>
      <c r="K20" s="134" t="str">
        <f>IFERROR(CONCATENATE(INDEX('8- Politicas de admiistracion '!$B$16:$F$53,MATCH('5-. Identificación de Riesgos'!J20,'8- Politicas de admiistracion '!$C$16:$C$54,0),1)," - ",L20),"")</f>
        <v>Moderado - 3</v>
      </c>
      <c r="L20" s="135">
        <f>IFERROR(VLOOKUP(INDEX('8- Politicas de admiistracion '!$B$16:$F$64,MATCH('5-. Identificación de Riesgos'!J20,'8- Politicas de admiistracion '!$C$16:$C$64,0),1),'8- Politicas de admiistracion '!$B$16:$F$64,5,FALSE),"")</f>
        <v>3</v>
      </c>
      <c r="M20" s="429" t="str">
        <f>IFERROR(CONCATENATE(INDEX('8- Politicas de admiistracion '!$B$16:$F$53,MATCH(ROUND(AVERAGE(L20:L29),0),'8- Politicas de admiistracion '!$F$16:$F$53,0),1)," - ",ROUND(AVERAGE(L20:L29),0)),"")</f>
        <v>Menor - 2</v>
      </c>
      <c r="N20" s="448" t="str">
        <f>IFERROR(CONCATENATE(VLOOKUP((LEFT(H20,LEN(H20)-4)&amp;LEFT(M20,LEN(M20)-4)),'9- Matriz de Calor '!$D$18:$E$42,2,0)," - ",RIGHT(H20,1)*RIGHT(M20,1)),"")</f>
        <v>Bajo - 2</v>
      </c>
      <c r="O20" s="644">
        <f>RIGHT(H20,1)*RIGHT(M20,1)</f>
        <v>2</v>
      </c>
    </row>
    <row r="21" spans="1:15" ht="20.25" customHeight="1">
      <c r="A21" s="422"/>
      <c r="B21" s="438"/>
      <c r="C21" s="430"/>
      <c r="D21" s="114" t="s">
        <v>307</v>
      </c>
      <c r="E21" s="439"/>
      <c r="F21" s="439"/>
      <c r="G21" s="440"/>
      <c r="H21" s="438"/>
      <c r="I21" s="144"/>
      <c r="J21" s="145"/>
      <c r="K21" s="114" t="str">
        <f>IFERROR(CONCATENATE(INDEX('8- Politicas de admiistracion '!$B$16:$F$53,MATCH('5-. Identificación de Riesgos'!J21,'8- Politicas de admiistracion '!$C$16:$C$54,0),1)," - ",L21),"")</f>
        <v/>
      </c>
      <c r="L21" s="136" t="str">
        <f>IFERROR(VLOOKUP(INDEX('8- Politicas de admiistracion '!$B$16:$F$64,MATCH('5-. Identificación de Riesgos'!J21,'8- Politicas de admiistracion '!$C$16:$C$64,0),1),'8- Politicas de admiistracion '!$B$16:$F$64,5,FALSE),"")</f>
        <v/>
      </c>
      <c r="M21" s="438"/>
      <c r="N21" s="452"/>
      <c r="O21" s="647"/>
    </row>
    <row r="22" spans="1:15" ht="24">
      <c r="A22" s="422"/>
      <c r="B22" s="430"/>
      <c r="C22" s="430"/>
      <c r="D22" s="252" t="s">
        <v>308</v>
      </c>
      <c r="E22" s="433"/>
      <c r="F22" s="433"/>
      <c r="G22" s="436"/>
      <c r="H22" s="430"/>
      <c r="I22" s="114" t="s">
        <v>298</v>
      </c>
      <c r="J22" s="136" t="s">
        <v>299</v>
      </c>
      <c r="K22" s="114" t="str">
        <f>IFERROR(CONCATENATE(INDEX('8- Politicas de admiistracion '!$B$16:$F$53,MATCH('5-. Identificación de Riesgos'!J22,'8- Politicas de admiistracion '!$C$16:$C$54,0),1)," - ",L22),"")</f>
        <v>Leve - 1</v>
      </c>
      <c r="L22" s="136">
        <f>IFERROR(VLOOKUP(INDEX('8- Politicas de admiistracion '!$B$16:$F$64,MATCH('5-. Identificación de Riesgos'!J22,'8- Politicas de admiistracion '!$C$16:$C$64,0),1),'8- Politicas de admiistracion '!$B$16:$F$64,5,FALSE),"")</f>
        <v>1</v>
      </c>
      <c r="M22" s="430"/>
      <c r="N22" s="449"/>
      <c r="O22" s="645"/>
    </row>
    <row r="23" spans="1:15" ht="23.45" customHeight="1">
      <c r="A23" s="422"/>
      <c r="B23" s="430"/>
      <c r="C23" s="430"/>
      <c r="D23" s="114" t="s">
        <v>309</v>
      </c>
      <c r="E23" s="433"/>
      <c r="F23" s="433"/>
      <c r="G23" s="436"/>
      <c r="H23" s="430"/>
      <c r="I23" s="114"/>
      <c r="J23" s="136"/>
      <c r="K23" s="114" t="str">
        <f>IFERROR(CONCATENATE(INDEX('8- Politicas de admiistracion '!$B$16:$F$53,MATCH('5-. Identificación de Riesgos'!J23,'8- Politicas de admiistracion '!$C$16:$C$54,0),1)," - ",L23),"")</f>
        <v/>
      </c>
      <c r="L23" s="136" t="str">
        <f>IFERROR(VLOOKUP(INDEX('8- Politicas de admiistracion '!$B$16:$F$64,MATCH('5-. Identificación de Riesgos'!J23,'8- Politicas de admiistracion '!$C$16:$C$64,0),1),'8- Politicas de admiistracion '!$B$16:$F$64,5,FALSE),"")</f>
        <v/>
      </c>
      <c r="M23" s="430"/>
      <c r="N23" s="449"/>
      <c r="O23" s="645"/>
    </row>
    <row r="24" spans="1:15" ht="26.25" customHeight="1">
      <c r="A24" s="422"/>
      <c r="B24" s="430"/>
      <c r="C24" s="430"/>
      <c r="D24" s="251" t="s">
        <v>310</v>
      </c>
      <c r="E24" s="433"/>
      <c r="F24" s="433"/>
      <c r="G24" s="436"/>
      <c r="H24" s="430"/>
      <c r="I24" s="114"/>
      <c r="J24" s="136"/>
      <c r="K24" s="114" t="str">
        <f>IFERROR(CONCATENATE(INDEX('8- Politicas de admiistracion '!$B$16:$F$53,MATCH('5-. Identificación de Riesgos'!J24,'8- Politicas de admiistracion '!$C$16:$C$54,0),1)," - ",L24),"")</f>
        <v/>
      </c>
      <c r="L24" s="136" t="str">
        <f>IFERROR(VLOOKUP(INDEX('8- Politicas de admiistracion '!$B$16:$F$64,MATCH('5-. Identificación de Riesgos'!J24,'8- Politicas de admiistracion '!$C$16:$C$64,0),1),'8- Politicas de admiistracion '!$B$16:$F$64,5,FALSE),"")</f>
        <v/>
      </c>
      <c r="M24" s="430"/>
      <c r="N24" s="449"/>
      <c r="O24" s="645"/>
    </row>
    <row r="25" spans="1:15">
      <c r="A25" s="422"/>
      <c r="B25" s="430"/>
      <c r="C25" s="430"/>
      <c r="D25" s="252"/>
      <c r="E25" s="433"/>
      <c r="F25" s="433"/>
      <c r="G25" s="436"/>
      <c r="H25" s="430"/>
      <c r="I25" s="114"/>
      <c r="J25" s="136"/>
      <c r="K25" s="114" t="str">
        <f>IFERROR(CONCATENATE(INDEX('8- Politicas de admiistracion '!$B$16:$F$53,MATCH('5-. Identificación de Riesgos'!J25,'8- Politicas de admiistracion '!$C$16:$C$54,0),1)," - ",L25),"")</f>
        <v/>
      </c>
      <c r="L25" s="136" t="str">
        <f>IFERROR(VLOOKUP(INDEX('8- Politicas de admiistracion '!$B$16:$F$64,MATCH('5-. Identificación de Riesgos'!J25,'8- Politicas de admiistracion '!$C$16:$C$64,0),1),'8- Politicas de admiistracion '!$B$16:$F$64,5,FALSE),"")</f>
        <v/>
      </c>
      <c r="M25" s="430"/>
      <c r="N25" s="449"/>
      <c r="O25" s="645"/>
    </row>
    <row r="26" spans="1:15" ht="15" customHeight="1">
      <c r="A26" s="422"/>
      <c r="B26" s="430"/>
      <c r="C26" s="430"/>
      <c r="D26" s="250"/>
      <c r="E26" s="433"/>
      <c r="F26" s="433"/>
      <c r="G26" s="436"/>
      <c r="H26" s="430"/>
      <c r="I26" s="114"/>
      <c r="J26" s="136"/>
      <c r="K26" s="114" t="str">
        <f>IFERROR(CONCATENATE(INDEX('8- Politicas de admiistracion '!$B$16:$F$53,MATCH('5-. Identificación de Riesgos'!J26,'8- Politicas de admiistracion '!$C$16:$C$54,0),1)," - ",L26),"")</f>
        <v/>
      </c>
      <c r="L26" s="137" t="str">
        <f>IFERROR(VLOOKUP(INDEX('8- Politicas de admiistracion '!$B$16:$F$64,MATCH('5-. Identificación de Riesgos'!J26,'8- Politicas de admiistracion '!$C$16:$C$64,0),1),'8- Politicas de admiistracion '!$B$16:$F$64,5,FALSE),"")</f>
        <v/>
      </c>
      <c r="M26" s="430"/>
      <c r="N26" s="449"/>
      <c r="O26" s="645"/>
    </row>
    <row r="27" spans="1:15" ht="15" customHeight="1">
      <c r="A27" s="422"/>
      <c r="B27" s="430"/>
      <c r="C27" s="430"/>
      <c r="D27" s="20"/>
      <c r="E27" s="433"/>
      <c r="F27" s="433"/>
      <c r="G27" s="436"/>
      <c r="H27" s="430"/>
      <c r="I27" s="115"/>
      <c r="J27" s="137"/>
      <c r="K27" s="114" t="str">
        <f>IFERROR(CONCATENATE(INDEX('8- Politicas de admiistracion '!$B$16:$F$53,MATCH('5-. Identificación de Riesgos'!J27,'8- Politicas de admiistracion '!$C$16:$C$54,0),1)," - ",L27),"")</f>
        <v/>
      </c>
      <c r="L27" s="137" t="str">
        <f>IFERROR(VLOOKUP(INDEX('8- Politicas de admiistracion '!$B$16:$F$64,MATCH('5-. Identificación de Riesgos'!J27,'8- Politicas de admiistracion '!$C$16:$C$64,0),1),'8- Politicas de admiistracion '!$B$16:$F$64,5,FALSE),"")</f>
        <v/>
      </c>
      <c r="M27" s="430"/>
      <c r="N27" s="449"/>
      <c r="O27" s="645"/>
    </row>
    <row r="28" spans="1:15">
      <c r="A28" s="422"/>
      <c r="B28" s="430"/>
      <c r="C28" s="430"/>
      <c r="D28" s="259"/>
      <c r="E28" s="433"/>
      <c r="F28" s="433"/>
      <c r="G28" s="436"/>
      <c r="H28" s="430"/>
      <c r="I28" s="115"/>
      <c r="J28" s="137"/>
      <c r="K28" s="114" t="str">
        <f>IFERROR(CONCATENATE(INDEX('8- Politicas de admiistracion '!$B$16:$F$53,MATCH('5-. Identificación de Riesgos'!J28,'8- Politicas de admiistracion '!$C$16:$C$54,0),1)," - ",L28),"")</f>
        <v/>
      </c>
      <c r="L28" s="137" t="str">
        <f>IFERROR(VLOOKUP(INDEX('8- Politicas de admiistracion '!$B$16:$F$64,MATCH('5-. Identificación de Riesgos'!J28,'8- Politicas de admiistracion '!$C$16:$C$64,0),1),'8- Politicas de admiistracion '!$B$16:$F$64,5,FALSE),"")</f>
        <v/>
      </c>
      <c r="M28" s="430"/>
      <c r="N28" s="449"/>
      <c r="O28" s="645"/>
    </row>
    <row r="29" spans="1:15" ht="15" customHeight="1">
      <c r="A29" s="422"/>
      <c r="B29" s="430"/>
      <c r="C29" s="431"/>
      <c r="D29" s="20"/>
      <c r="E29" s="433"/>
      <c r="F29" s="433"/>
      <c r="G29" s="436"/>
      <c r="H29" s="430"/>
      <c r="I29" s="115"/>
      <c r="J29" s="137"/>
      <c r="K29" s="114" t="str">
        <f>IFERROR(CONCATENATE(INDEX('8- Politicas de admiistracion '!$B$16:$F$53,MATCH('5-. Identificación de Riesgos'!J29,'8- Politicas de admiistracion '!$C$16:$C$54,0),1)," - ",L29),"")</f>
        <v/>
      </c>
      <c r="L29" s="137" t="str">
        <f>IFERROR(VLOOKUP(INDEX('8- Politicas de admiistracion '!$B$16:$F$64,MATCH('5-. Identificación de Riesgos'!J29,'8- Politicas de admiistracion '!$C$16:$C$64,0),1),'8- Politicas de admiistracion '!$B$16:$F$64,5,FALSE),"")</f>
        <v/>
      </c>
      <c r="M29" s="430"/>
      <c r="N29" s="449"/>
      <c r="O29" s="645"/>
    </row>
    <row r="30" spans="1:15" ht="27.75" customHeight="1">
      <c r="A30" s="447">
        <v>3</v>
      </c>
      <c r="B30" s="441" t="s">
        <v>311</v>
      </c>
      <c r="C30" s="444" t="s">
        <v>312</v>
      </c>
      <c r="D30" s="140" t="s">
        <v>313</v>
      </c>
      <c r="E30" s="429">
        <v>365</v>
      </c>
      <c r="F30" s="429">
        <v>2</v>
      </c>
      <c r="G30" s="435">
        <f t="shared" ref="G30" si="0">+F30/E30</f>
        <v>5.4794520547945206E-3</v>
      </c>
      <c r="H30" s="429"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34" t="s">
        <v>295</v>
      </c>
      <c r="J30" s="135" t="s">
        <v>296</v>
      </c>
      <c r="K30" s="134" t="str">
        <f>IFERROR(CONCATENATE(INDEX('8- Politicas de admiistracion '!$B$16:$F$53,MATCH('5-. Identificación de Riesgos'!J30,'8- Politicas de admiistracion '!$C$16:$C$54,0),1)," - ",L30),"")</f>
        <v>Moderado - 3</v>
      </c>
      <c r="L30" s="135">
        <f>IFERROR(VLOOKUP(INDEX('8- Politicas de admiistracion '!$B$16:$F$64,MATCH('5-. Identificación de Riesgos'!J30,'8- Politicas de admiistracion '!$C$16:$C$64,0),1),'8- Politicas de admiistracion '!$B$16:$F$64,5,FALSE),"")</f>
        <v>3</v>
      </c>
      <c r="M30" s="429" t="str">
        <f>IFERROR(CONCATENATE(INDEX('8- Politicas de admiistracion '!$B$16:$F$53,MATCH(ROUND(AVERAGE(L30:L39),0),'8- Politicas de admiistracion '!$F$16:$F$53,0),1)," - ",ROUND(AVERAGE(L30:L39),0)),"")</f>
        <v>Menor - 2</v>
      </c>
      <c r="N30" s="448" t="str">
        <f>IFERROR(CONCATENATE(VLOOKUP((LEFT(H30,LEN(H30)-4)&amp;LEFT(M30,LEN(M30)-4)),'9- Matriz de Calor '!$D$18:$E$42,2,0)," - ",RIGHT(H30,1)*RIGHT(M30,1)),"")</f>
        <v>Bajo - 2</v>
      </c>
      <c r="O30" s="645">
        <f>RIGHT(H30,1)*RIGHT(M30,1)</f>
        <v>2</v>
      </c>
    </row>
    <row r="31" spans="1:15" ht="31.5" customHeight="1">
      <c r="A31" s="445"/>
      <c r="B31" s="442"/>
      <c r="C31" s="445"/>
      <c r="D31" s="254" t="s">
        <v>314</v>
      </c>
      <c r="E31" s="430"/>
      <c r="F31" s="430"/>
      <c r="G31" s="436"/>
      <c r="H31" s="430"/>
      <c r="I31" s="114" t="s">
        <v>298</v>
      </c>
      <c r="J31" s="136" t="s">
        <v>299</v>
      </c>
      <c r="K31" s="134" t="str">
        <f>IFERROR(CONCATENATE(INDEX('8- Politicas de admiistracion '!$B$16:$F$53,MATCH('5-. Identificación de Riesgos'!J31,'8- Politicas de admiistracion '!$C$16:$C$54,0),1)," - ",L31),"")</f>
        <v>Leve - 1</v>
      </c>
      <c r="L31" s="136">
        <f>IFERROR(VLOOKUP(INDEX('8- Politicas de admiistracion '!$B$16:$F$64,MATCH('5-. Identificación de Riesgos'!J31,'8- Politicas de admiistracion '!$C$16:$C$64,0),1),'8- Politicas de admiistracion '!$B$16:$F$64,5,FALSE),"")</f>
        <v>1</v>
      </c>
      <c r="M31" s="430"/>
      <c r="N31" s="449"/>
      <c r="O31" s="645"/>
    </row>
    <row r="32" spans="1:15" ht="26.25" customHeight="1">
      <c r="A32" s="445"/>
      <c r="B32" s="442"/>
      <c r="C32" s="445"/>
      <c r="D32" s="141" t="s">
        <v>315</v>
      </c>
      <c r="E32" s="430"/>
      <c r="F32" s="430"/>
      <c r="G32" s="436"/>
      <c r="H32" s="430"/>
      <c r="I32" s="114"/>
      <c r="J32" s="136"/>
      <c r="K32" s="134" t="str">
        <f>IFERROR(CONCATENATE(INDEX('8- Politicas de admiistracion '!$B$16:$F$53,MATCH('5-. Identificación de Riesgos'!J32,'8- Politicas de admiistracion '!$C$16:$C$54,0),1)," - ",L32),"")</f>
        <v/>
      </c>
      <c r="L32" s="136" t="str">
        <f>IFERROR(VLOOKUP(INDEX('8- Politicas de admiistracion '!$B$16:$F$64,MATCH('5-. Identificación de Riesgos'!J32,'8- Politicas de admiistracion '!$C$16:$C$64,0),1),'8- Politicas de admiistracion '!$B$16:$F$64,5,FALSE),"")</f>
        <v/>
      </c>
      <c r="M32" s="430"/>
      <c r="N32" s="449"/>
      <c r="O32" s="645"/>
    </row>
    <row r="33" spans="1:16">
      <c r="A33" s="445"/>
      <c r="B33" s="442"/>
      <c r="C33" s="445"/>
      <c r="D33" s="141"/>
      <c r="E33" s="430"/>
      <c r="F33" s="430"/>
      <c r="G33" s="436"/>
      <c r="H33" s="430"/>
      <c r="I33" s="114"/>
      <c r="J33" s="136"/>
      <c r="K33" s="134" t="str">
        <f>IFERROR(CONCATENATE(INDEX('8- Politicas de admiistracion '!$B$16:$F$53,MATCH('5-. Identificación de Riesgos'!J33,'8- Politicas de admiistracion '!$C$16:$C$54,0),1)," - ",L33),"")</f>
        <v/>
      </c>
      <c r="L33" s="136" t="str">
        <f>IFERROR(VLOOKUP(INDEX('8- Politicas de admiistracion '!$B$16:$F$64,MATCH('5-. Identificación de Riesgos'!J33,'8- Politicas de admiistracion '!$C$16:$C$64,0),1),'8- Politicas de admiistracion '!$B$16:$F$64,5,FALSE),"")</f>
        <v/>
      </c>
      <c r="M33" s="430"/>
      <c r="N33" s="449"/>
      <c r="O33" s="645"/>
    </row>
    <row r="34" spans="1:16" ht="15" customHeight="1">
      <c r="A34" s="445"/>
      <c r="B34" s="442"/>
      <c r="C34" s="445"/>
      <c r="D34" s="260"/>
      <c r="E34" s="430"/>
      <c r="F34" s="430"/>
      <c r="G34" s="436"/>
      <c r="H34" s="430"/>
      <c r="I34" s="114"/>
      <c r="J34" s="136"/>
      <c r="K34" s="114" t="str">
        <f>IFERROR(CONCATENATE(INDEX('8- Politicas de admiistracion '!$B$16:$F$53,MATCH('5-. Identificación de Riesgos'!J34,'8- Politicas de admiistracion '!$C$16:$C$54,0),1)," - ",L34),"")</f>
        <v/>
      </c>
      <c r="L34" s="136" t="str">
        <f>IFERROR(VLOOKUP(INDEX('8- Politicas de admiistracion '!$B$16:$F$64,MATCH('5-. Identificación de Riesgos'!J34,'8- Politicas de admiistracion '!$C$16:$C$64,0),1),'8- Politicas de admiistracion '!$B$16:$F$64,5,FALSE),"")</f>
        <v/>
      </c>
      <c r="M34" s="430"/>
      <c r="N34" s="449"/>
      <c r="O34" s="645"/>
    </row>
    <row r="35" spans="1:16" ht="15" customHeight="1">
      <c r="A35" s="445"/>
      <c r="B35" s="442"/>
      <c r="C35" s="445"/>
      <c r="D35" s="261"/>
      <c r="E35" s="430"/>
      <c r="F35" s="430"/>
      <c r="G35" s="436"/>
      <c r="H35" s="430"/>
      <c r="I35" s="114"/>
      <c r="J35" s="136"/>
      <c r="K35" s="114"/>
      <c r="L35" s="136" t="str">
        <f>IFERROR(VLOOKUP(INDEX('8- Politicas de admiistracion '!$B$16:$F$64,MATCH('5-. Identificación de Riesgos'!J35,'8- Politicas de admiistracion '!$C$16:$C$64,0),1),'8- Politicas de admiistracion '!$B$16:$F$64,5,FALSE),"")</f>
        <v/>
      </c>
      <c r="M35" s="430"/>
      <c r="N35" s="449"/>
      <c r="O35" s="645"/>
    </row>
    <row r="36" spans="1:16" ht="15" customHeight="1">
      <c r="A36" s="445"/>
      <c r="B36" s="442"/>
      <c r="C36" s="445"/>
      <c r="D36" s="141"/>
      <c r="E36" s="430"/>
      <c r="F36" s="430"/>
      <c r="G36" s="436"/>
      <c r="H36" s="430"/>
      <c r="I36" s="114"/>
      <c r="J36" s="136"/>
      <c r="K36" s="114" t="str">
        <f>IFERROR(CONCATENATE(INDEX('8- Politicas de admiistracion '!$B$16:$F$53,MATCH('5-. Identificación de Riesgos'!J36,'8- Politicas de admiistracion '!$C$16:$C$54,0),1)," - ",L36),"")</f>
        <v/>
      </c>
      <c r="L36" s="137" t="str">
        <f>IFERROR(VLOOKUP(INDEX('8- Politicas de admiistracion '!$B$16:$F$64,MATCH('5-. Identificación de Riesgos'!J36,'8- Politicas de admiistracion '!$C$16:$C$64,0),1),'8- Politicas de admiistracion '!$B$16:$F$64,5,FALSE),"")</f>
        <v/>
      </c>
      <c r="M36" s="430"/>
      <c r="N36" s="449"/>
      <c r="O36" s="645"/>
    </row>
    <row r="37" spans="1:16" ht="15" customHeight="1">
      <c r="A37" s="445"/>
      <c r="B37" s="442"/>
      <c r="C37" s="445"/>
      <c r="D37" s="141"/>
      <c r="E37" s="430"/>
      <c r="F37" s="430"/>
      <c r="G37" s="436"/>
      <c r="H37" s="430"/>
      <c r="I37" s="114"/>
      <c r="J37" s="136"/>
      <c r="K37" s="114" t="str">
        <f>IFERROR(CONCATENATE(INDEX('8- Politicas de admiistracion '!$B$16:$F$53,MATCH('5-. Identificación de Riesgos'!J37,'8- Politicas de admiistracion '!$C$16:$C$54,0),1)," - ",L37),"")</f>
        <v/>
      </c>
      <c r="L37" s="137" t="str">
        <f>IFERROR(VLOOKUP(INDEX('8- Politicas de admiistracion '!$B$16:$F$64,MATCH('5-. Identificación de Riesgos'!J37,'8- Politicas de admiistracion '!$C$16:$C$64,0),1),'8- Politicas de admiistracion '!$B$16:$F$64,5,FALSE),"")</f>
        <v/>
      </c>
      <c r="M37" s="430"/>
      <c r="N37" s="449"/>
      <c r="O37" s="645"/>
    </row>
    <row r="38" spans="1:16">
      <c r="A38" s="445"/>
      <c r="B38" s="442"/>
      <c r="C38" s="445"/>
      <c r="D38" s="141"/>
      <c r="E38" s="430"/>
      <c r="F38" s="430"/>
      <c r="G38" s="436"/>
      <c r="H38" s="430"/>
      <c r="I38" s="114"/>
      <c r="J38" s="136"/>
      <c r="K38" s="114" t="str">
        <f>IFERROR(CONCATENATE(INDEX('8- Politicas de admiistracion '!$B$16:$F$53,MATCH('5-. Identificación de Riesgos'!J38,'8- Politicas de admiistracion '!$C$16:$C$54,0),1)," - ",L38),"")</f>
        <v/>
      </c>
      <c r="L38" s="137" t="str">
        <f>IFERROR(VLOOKUP(INDEX('8- Politicas de admiistracion '!$B$16:$F$64,MATCH('5-. Identificación de Riesgos'!J38,'8- Politicas de admiistracion '!$C$16:$C$64,0),1),'8- Politicas de admiistracion '!$B$16:$F$64,5,FALSE),"")</f>
        <v/>
      </c>
      <c r="M38" s="430"/>
      <c r="N38" s="449"/>
      <c r="O38" s="645"/>
    </row>
    <row r="39" spans="1:16" ht="15" customHeight="1">
      <c r="A39" s="446"/>
      <c r="B39" s="443"/>
      <c r="C39" s="446"/>
      <c r="D39" s="142"/>
      <c r="E39" s="431"/>
      <c r="F39" s="431"/>
      <c r="G39" s="437"/>
      <c r="H39" s="431"/>
      <c r="I39" s="139"/>
      <c r="J39" s="143"/>
      <c r="K39" s="114" t="str">
        <f>IFERROR(CONCATENATE(INDEX('8- Politicas de admiistracion '!$B$16:$F$53,MATCH('5-. Identificación de Riesgos'!J39,'8- Politicas de admiistracion '!$C$16:$C$54,0),1)," - ",L39),"")</f>
        <v/>
      </c>
      <c r="L39" s="137" t="str">
        <f>IFERROR(VLOOKUP(INDEX('8- Politicas de admiistracion '!$B$16:$F$64,MATCH('5-. Identificación de Riesgos'!J39,'8- Politicas de admiistracion '!$C$16:$C$64,0),1),'8- Politicas de admiistracion '!$B$16:$F$64,5,FALSE),"")</f>
        <v/>
      </c>
      <c r="M39" s="431"/>
      <c r="N39" s="450"/>
      <c r="O39" s="645"/>
    </row>
    <row r="40" spans="1:16" s="653" customFormat="1" ht="30.75">
      <c r="A40" s="456">
        <v>4</v>
      </c>
      <c r="B40" s="451" t="s">
        <v>316</v>
      </c>
      <c r="C40" s="451" t="s">
        <v>317</v>
      </c>
      <c r="D40" s="222" t="s">
        <v>318</v>
      </c>
      <c r="E40" s="458">
        <v>1</v>
      </c>
      <c r="F40" s="457">
        <v>0</v>
      </c>
      <c r="G40" s="460">
        <f>F40/E40</f>
        <v>0</v>
      </c>
      <c r="H40" s="429"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34" t="s">
        <v>295</v>
      </c>
      <c r="J40" s="135" t="s">
        <v>319</v>
      </c>
      <c r="K40" s="114" t="str">
        <f>IFERROR(CONCATENATE(INDEX('8- Politicas de admiistracion '!$B$16:$F$53,MATCH('5-. Identificación de Riesgos'!J40,'8- Politicas de admiistracion '!$C$16:$C$54,0),1)," - ",L40),"")</f>
        <v>Mayor - 4</v>
      </c>
      <c r="L40" s="135">
        <f>IFERROR(VLOOKUP(INDEX('8- Politicas de admiistracion '!$B$16:$F$64,MATCH('5-. Identificación de Riesgos'!J40,'8- Politicas de admiistracion '!$C$16:$C$64,0),1),'8- Politicas de admiistracion '!$B$16:$F$64,5,FALSE),"")</f>
        <v>4</v>
      </c>
      <c r="M40" s="429" t="str">
        <f>IFERROR(CONCATENATE(INDEX('8- Politicas de admiistracion '!$B$16:$F$53,MATCH(ROUND(AVERAGE(L40:L49),0),'8- Politicas de admiistracion '!$F$16:$F$53,0),1)," - ",ROUND(AVERAGE(L40:L49),0)),"")</f>
        <v>Mayor - 4</v>
      </c>
      <c r="N40" s="448" t="str">
        <f>IFERROR(CONCATENATE(VLOOKUP((LEFT(H40,LEN(H40)-4)&amp;LEFT(M40,LEN(M40)-4)),'9- Matriz de Calor '!$D$18:$E$42,2,0)," - ",RIGHT(H40,1)*RIGHT(M40,1)),"")</f>
        <v>Alto  - 4</v>
      </c>
      <c r="O40" s="648">
        <f>RIGHT(H40,1)*RIGHT(M40,1)</f>
        <v>4</v>
      </c>
      <c r="P40" s="652"/>
    </row>
    <row r="41" spans="1:16" s="653" customFormat="1" ht="30.75">
      <c r="A41" s="453"/>
      <c r="B41" s="451"/>
      <c r="C41" s="451"/>
      <c r="D41" s="222" t="s">
        <v>320</v>
      </c>
      <c r="E41" s="459"/>
      <c r="F41" s="457"/>
      <c r="G41" s="461"/>
      <c r="H41" s="430"/>
      <c r="I41" s="114"/>
      <c r="J41" s="136"/>
      <c r="K41" s="114" t="str">
        <f>IFERROR(CONCATENATE(INDEX('8- Politicas de admiistracion '!$B$16:$F$53,MATCH('5-. Identificación de Riesgos'!J41,'8- Politicas de admiistracion '!$C$16:$C$54,0),1)," - ",L41),"")</f>
        <v/>
      </c>
      <c r="L41" s="136" t="str">
        <f>IFERROR(VLOOKUP(INDEX('8- Politicas de admiistracion '!$B$16:$F$64,MATCH('5-. Identificación de Riesgos'!J41,'8- Politicas de admiistracion '!$C$16:$C$64,0),1),'8- Politicas de admiistracion '!$B$16:$F$64,5,FALSE),"")</f>
        <v/>
      </c>
      <c r="M41" s="430"/>
      <c r="N41" s="449"/>
      <c r="O41" s="648"/>
      <c r="P41" s="652"/>
    </row>
    <row r="42" spans="1:16" s="653" customFormat="1" ht="30" customHeight="1">
      <c r="A42" s="453"/>
      <c r="B42" s="451"/>
      <c r="C42" s="451"/>
      <c r="D42" s="223" t="s">
        <v>321</v>
      </c>
      <c r="E42" s="459"/>
      <c r="F42" s="457"/>
      <c r="G42" s="461"/>
      <c r="H42" s="430"/>
      <c r="I42" s="114"/>
      <c r="J42" s="136"/>
      <c r="K42" s="114" t="str">
        <f>IFERROR(CONCATENATE(INDEX('8- Politicas de admiistracion '!$B$16:$F$53,MATCH('5-. Identificación de Riesgos'!J42,'8- Politicas de admiistracion '!$C$16:$C$54,0),1)," - ",L42),"")</f>
        <v/>
      </c>
      <c r="L42" s="136" t="str">
        <f>IFERROR(VLOOKUP(INDEX('8- Politicas de admiistracion '!$B$16:$F$64,MATCH('5-. Identificación de Riesgos'!J42,'8- Politicas de admiistracion '!$C$16:$C$64,0),1),'8- Politicas de admiistracion '!$B$16:$F$64,5,FALSE),"")</f>
        <v/>
      </c>
      <c r="M42" s="430"/>
      <c r="N42" s="449"/>
      <c r="O42" s="648"/>
      <c r="P42" s="652"/>
    </row>
    <row r="43" spans="1:16" s="653" customFormat="1" ht="45.75">
      <c r="A43" s="453"/>
      <c r="B43" s="451"/>
      <c r="C43" s="451"/>
      <c r="D43" s="223" t="s">
        <v>322</v>
      </c>
      <c r="E43" s="459"/>
      <c r="F43" s="457"/>
      <c r="G43" s="461"/>
      <c r="H43" s="430"/>
      <c r="I43" s="114"/>
      <c r="J43" s="136"/>
      <c r="K43" s="114" t="str">
        <f>IFERROR(CONCATENATE(INDEX('8- Politicas de admiistracion '!$B$16:$F$53,MATCH('5-. Identificación de Riesgos'!J43,'8- Politicas de admiistracion '!$C$16:$C$54,0),1)," - ",L43),"")</f>
        <v/>
      </c>
      <c r="L43" s="136" t="str">
        <f>IFERROR(VLOOKUP(INDEX('8- Politicas de admiistracion '!$B$16:$F$64,MATCH('5-. Identificación de Riesgos'!J43,'8- Politicas de admiistracion '!$C$16:$C$64,0),1),'8- Politicas de admiistracion '!$B$16:$F$64,5,FALSE),"")</f>
        <v/>
      </c>
      <c r="M43" s="430"/>
      <c r="N43" s="449"/>
      <c r="O43" s="648"/>
      <c r="P43" s="652"/>
    </row>
    <row r="44" spans="1:16" s="653" customFormat="1" ht="16.5" customHeight="1">
      <c r="A44" s="453"/>
      <c r="B44" s="451"/>
      <c r="C44" s="451"/>
      <c r="D44" s="223"/>
      <c r="E44" s="459"/>
      <c r="F44" s="457"/>
      <c r="G44" s="461"/>
      <c r="H44" s="430"/>
      <c r="I44" s="114"/>
      <c r="J44" s="136"/>
      <c r="K44" s="114" t="str">
        <f>IFERROR(CONCATENATE(INDEX('8- Politicas de admiistracion '!$B$16:$F$53,MATCH('5-. Identificación de Riesgos'!J44,'8- Politicas de admiistracion '!$C$16:$C$54,0),1)," - ",L44),"")</f>
        <v/>
      </c>
      <c r="L44" s="136" t="str">
        <f>IFERROR(VLOOKUP(INDEX('8- Politicas de admiistracion '!$B$16:$F$64,MATCH('5-. Identificación de Riesgos'!J44,'8- Politicas de admiistracion '!$C$16:$C$64,0),1),'8- Politicas de admiistracion '!$B$16:$F$64,5,FALSE),"")</f>
        <v/>
      </c>
      <c r="M44" s="430"/>
      <c r="N44" s="449"/>
      <c r="O44" s="648"/>
      <c r="P44" s="652"/>
    </row>
    <row r="45" spans="1:16" s="653" customFormat="1" ht="16.5" customHeight="1">
      <c r="A45" s="453"/>
      <c r="B45" s="451"/>
      <c r="C45" s="451"/>
      <c r="D45" s="223"/>
      <c r="E45" s="459"/>
      <c r="F45" s="457"/>
      <c r="G45" s="461"/>
      <c r="H45" s="430"/>
      <c r="I45" s="114"/>
      <c r="J45" s="136"/>
      <c r="K45" s="114" t="str">
        <f>IFERROR(CONCATENATE(INDEX('8- Politicas de admiistracion '!$B$16:$F$53,MATCH('5-. Identificación de Riesgos'!J45,'8- Politicas de admiistracion '!$C$16:$C$54,0),1)," - ",L45),"")</f>
        <v/>
      </c>
      <c r="L45" s="136" t="str">
        <f>IFERROR(VLOOKUP(INDEX('8- Politicas de admiistracion '!$B$16:$F$64,MATCH('5-. Identificación de Riesgos'!J45,'8- Politicas de admiistracion '!$C$16:$C$64,0),1),'8- Politicas de admiistracion '!$B$16:$F$64,5,FALSE),"")</f>
        <v/>
      </c>
      <c r="M45" s="430"/>
      <c r="N45" s="449"/>
      <c r="O45" s="648"/>
      <c r="P45" s="652"/>
    </row>
    <row r="46" spans="1:16" s="653" customFormat="1" ht="16.5" customHeight="1">
      <c r="A46" s="453"/>
      <c r="B46" s="451"/>
      <c r="C46" s="451"/>
      <c r="D46" s="223"/>
      <c r="E46" s="459"/>
      <c r="F46" s="457"/>
      <c r="G46" s="461"/>
      <c r="H46" s="430"/>
      <c r="I46" s="114"/>
      <c r="J46" s="136"/>
      <c r="K46" s="114" t="str">
        <f>IFERROR(CONCATENATE(INDEX('8- Politicas de admiistracion '!$B$16:$F$53,MATCH('5-. Identificación de Riesgos'!J46,'8- Politicas de admiistracion '!$C$16:$C$54,0),1)," - ",L46),"")</f>
        <v/>
      </c>
      <c r="L46" s="137" t="str">
        <f>IFERROR(VLOOKUP(INDEX('8- Politicas de admiistracion '!$B$16:$F$64,MATCH('5-. Identificación de Riesgos'!J46,'8- Politicas de admiistracion '!$C$16:$C$64,0),1),'8- Politicas de admiistracion '!$B$16:$F$64,5,FALSE),"")</f>
        <v/>
      </c>
      <c r="M46" s="430"/>
      <c r="N46" s="449"/>
      <c r="O46" s="648"/>
      <c r="P46" s="652"/>
    </row>
    <row r="47" spans="1:16" s="653" customFormat="1" ht="16.5" customHeight="1">
      <c r="A47" s="453"/>
      <c r="B47" s="451"/>
      <c r="C47" s="451"/>
      <c r="D47" s="223"/>
      <c r="E47" s="459"/>
      <c r="F47" s="457"/>
      <c r="G47" s="461"/>
      <c r="H47" s="430"/>
      <c r="I47" s="114"/>
      <c r="J47" s="136"/>
      <c r="K47" s="114" t="str">
        <f>IFERROR(CONCATENATE(INDEX('8- Politicas de admiistracion '!$B$16:$F$53,MATCH('5-. Identificación de Riesgos'!J47,'8- Politicas de admiistracion '!$C$16:$C$54,0),1)," - ",L47),"")</f>
        <v/>
      </c>
      <c r="L47" s="137" t="str">
        <f>IFERROR(VLOOKUP(INDEX('8- Politicas de admiistracion '!$B$16:$F$64,MATCH('5-. Identificación de Riesgos'!J47,'8- Politicas de admiistracion '!$C$16:$C$64,0),1),'8- Politicas de admiistracion '!$B$16:$F$64,5,FALSE),"")</f>
        <v/>
      </c>
      <c r="M47" s="430"/>
      <c r="N47" s="449"/>
      <c r="O47" s="648"/>
      <c r="P47" s="652"/>
    </row>
    <row r="48" spans="1:16" s="653" customFormat="1" ht="16.5" customHeight="1">
      <c r="A48" s="453"/>
      <c r="B48" s="451"/>
      <c r="C48" s="451"/>
      <c r="D48" s="223"/>
      <c r="E48" s="459"/>
      <c r="F48" s="457"/>
      <c r="G48" s="461"/>
      <c r="H48" s="430"/>
      <c r="I48" s="114"/>
      <c r="J48" s="136"/>
      <c r="K48" s="114" t="str">
        <f>IFERROR(CONCATENATE(INDEX('8- Politicas de admiistracion '!$B$16:$F$53,MATCH('5-. Identificación de Riesgos'!J48,'8- Politicas de admiistracion '!$C$16:$C$54,0),1)," - ",L48),"")</f>
        <v/>
      </c>
      <c r="L48" s="137" t="str">
        <f>IFERROR(VLOOKUP(INDEX('8- Politicas de admiistracion '!$B$16:$F$64,MATCH('5-. Identificación de Riesgos'!J48,'8- Politicas de admiistracion '!$C$16:$C$64,0),1),'8- Politicas de admiistracion '!$B$16:$F$64,5,FALSE),"")</f>
        <v/>
      </c>
      <c r="M48" s="430"/>
      <c r="N48" s="449"/>
      <c r="O48" s="648"/>
      <c r="P48" s="652"/>
    </row>
    <row r="49" spans="1:15" s="653" customFormat="1" ht="16.5" customHeight="1">
      <c r="A49" s="453"/>
      <c r="B49" s="451"/>
      <c r="C49" s="451"/>
      <c r="D49" s="223"/>
      <c r="E49" s="459"/>
      <c r="F49" s="458"/>
      <c r="G49" s="462"/>
      <c r="H49" s="431"/>
      <c r="I49" s="139"/>
      <c r="J49" s="143"/>
      <c r="K49" s="114" t="str">
        <f>IFERROR(CONCATENATE(INDEX('8- Politicas de admiistracion '!$B$16:$F$53,MATCH('5-. Identificación de Riesgos'!J49,'8- Politicas de admiistracion '!$C$16:$C$54,0),1)," - ",L49),"")</f>
        <v/>
      </c>
      <c r="L49" s="137" t="str">
        <f>IFERROR(VLOOKUP(INDEX('8- Politicas de admiistracion '!$B$16:$F$64,MATCH('5-. Identificación de Riesgos'!J49,'8- Politicas de admiistracion '!$C$16:$C$64,0),1),'8- Politicas de admiistracion '!$B$16:$F$64,5,FALSE),"")</f>
        <v/>
      </c>
      <c r="M49" s="431"/>
      <c r="N49" s="450"/>
      <c r="O49" s="648"/>
    </row>
    <row r="50" spans="1:15" s="653" customFormat="1" ht="45" customHeight="1">
      <c r="A50" s="453">
        <v>5</v>
      </c>
      <c r="B50" s="451" t="s">
        <v>323</v>
      </c>
      <c r="C50" s="451" t="s">
        <v>324</v>
      </c>
      <c r="D50" s="222" t="s">
        <v>318</v>
      </c>
      <c r="E50" s="454">
        <v>4</v>
      </c>
      <c r="F50" s="455">
        <v>0</v>
      </c>
      <c r="G50" s="463">
        <f t="shared" ref="G50" si="1">F50/E50</f>
        <v>0</v>
      </c>
      <c r="H50" s="429"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34" t="s">
        <v>295</v>
      </c>
      <c r="J50" s="135" t="s">
        <v>319</v>
      </c>
      <c r="K50" s="114" t="str">
        <f>IFERROR(CONCATENATE(INDEX('8- Politicas de admiistracion '!$B$16:$F$53,MATCH('5-. Identificación de Riesgos'!J50,'8- Politicas de admiistracion '!$C$16:$C$54,0),1)," - ",L50),"")</f>
        <v>Mayor - 4</v>
      </c>
      <c r="L50" s="135">
        <f>IFERROR(VLOOKUP(INDEX('8- Politicas de admiistracion '!$B$16:$F$64,MATCH('5-. Identificación de Riesgos'!J50,'8- Politicas de admiistracion '!$C$16:$C$64,0),1),'8- Politicas de admiistracion '!$B$16:$F$64,5,FALSE),"")</f>
        <v>4</v>
      </c>
      <c r="M50" s="429" t="str">
        <f>IFERROR(CONCATENATE(INDEX('8- Politicas de admiistracion '!$B$16:$F$53,MATCH(ROUND(AVERAGE(L50:L59),0),'8- Politicas de admiistracion '!$F$16:$F$53,0),1)," - ",ROUND(AVERAGE(L50:L59),0)),"")</f>
        <v>Mayor - 4</v>
      </c>
      <c r="N50" s="448" t="str">
        <f>IFERROR(CONCATENATE(VLOOKUP((LEFT(H50,LEN(H50)-4)&amp;LEFT(M50,LEN(M50)-4)),'9- Matriz de Calor '!$D$18:$E$42,2,0)," - ",RIGHT(H50,1)*RIGHT(M50,1)),"")</f>
        <v>Alto  - 4</v>
      </c>
      <c r="O50" s="648">
        <f>RIGHT(H50,1)*RIGHT(M50,1)</f>
        <v>4</v>
      </c>
    </row>
    <row r="51" spans="1:15" s="653" customFormat="1" ht="30.75">
      <c r="A51" s="453"/>
      <c r="B51" s="451"/>
      <c r="C51" s="451"/>
      <c r="D51" s="222" t="s">
        <v>320</v>
      </c>
      <c r="E51" s="451"/>
      <c r="F51" s="455"/>
      <c r="G51" s="463"/>
      <c r="H51" s="430"/>
      <c r="I51" s="114"/>
      <c r="J51" s="136"/>
      <c r="K51" s="114" t="str">
        <f>IFERROR(CONCATENATE(INDEX('8- Politicas de admiistracion '!$B$16:$F$53,MATCH('5-. Identificación de Riesgos'!J51,'8- Politicas de admiistracion '!$C$16:$C$54,0),1)," - ",L51),"")</f>
        <v/>
      </c>
      <c r="L51" s="136" t="str">
        <f>IFERROR(VLOOKUP(INDEX('8- Politicas de admiistracion '!$B$16:$F$64,MATCH('5-. Identificación de Riesgos'!J51,'8- Politicas de admiistracion '!$C$16:$C$64,0),1),'8- Politicas de admiistracion '!$B$16:$F$64,5,FALSE),"")</f>
        <v/>
      </c>
      <c r="M51" s="430"/>
      <c r="N51" s="449"/>
      <c r="O51" s="648"/>
    </row>
    <row r="52" spans="1:15" s="653" customFormat="1" ht="30.75">
      <c r="A52" s="453"/>
      <c r="B52" s="451"/>
      <c r="C52" s="451"/>
      <c r="D52" s="223" t="s">
        <v>325</v>
      </c>
      <c r="E52" s="451"/>
      <c r="F52" s="455"/>
      <c r="G52" s="463"/>
      <c r="H52" s="430"/>
      <c r="I52" s="114"/>
      <c r="J52" s="136"/>
      <c r="K52" s="114" t="str">
        <f>IFERROR(CONCATENATE(INDEX('8- Politicas de admiistracion '!$B$16:$F$53,MATCH('5-. Identificación de Riesgos'!J52,'8- Politicas de admiistracion '!$C$16:$C$54,0),1)," - ",L52),"")</f>
        <v/>
      </c>
      <c r="L52" s="136" t="str">
        <f>IFERROR(VLOOKUP(INDEX('8- Politicas de admiistracion '!$B$16:$F$64,MATCH('5-. Identificación de Riesgos'!J52,'8- Politicas de admiistracion '!$C$16:$C$64,0),1),'8- Politicas de admiistracion '!$B$16:$F$64,5,FALSE),"")</f>
        <v/>
      </c>
      <c r="M52" s="430"/>
      <c r="N52" s="449"/>
      <c r="O52" s="648"/>
    </row>
    <row r="53" spans="1:15" s="653" customFormat="1" ht="15">
      <c r="A53" s="453"/>
      <c r="B53" s="451"/>
      <c r="C53" s="451"/>
      <c r="D53" s="223"/>
      <c r="E53" s="451"/>
      <c r="F53" s="455"/>
      <c r="G53" s="463"/>
      <c r="H53" s="430"/>
      <c r="I53" s="114"/>
      <c r="J53" s="136"/>
      <c r="K53" s="114" t="str">
        <f>IFERROR(CONCATENATE(INDEX('8- Politicas de admiistracion '!$B$16:$F$53,MATCH('5-. Identificación de Riesgos'!J53,'8- Politicas de admiistracion '!$C$16:$C$54,0),1)," - ",L53),"")</f>
        <v/>
      </c>
      <c r="L53" s="136" t="str">
        <f>IFERROR(VLOOKUP(INDEX('8- Politicas de admiistracion '!$B$16:$F$64,MATCH('5-. Identificación de Riesgos'!J53,'8- Politicas de admiistracion '!$C$16:$C$64,0),1),'8- Politicas de admiistracion '!$B$16:$F$64,5,FALSE),"")</f>
        <v/>
      </c>
      <c r="M53" s="430"/>
      <c r="N53" s="449"/>
      <c r="O53" s="648"/>
    </row>
    <row r="54" spans="1:15" s="653" customFormat="1" ht="15" customHeight="1">
      <c r="A54" s="453"/>
      <c r="B54" s="451"/>
      <c r="C54" s="451"/>
      <c r="D54" s="223"/>
      <c r="E54" s="451"/>
      <c r="F54" s="455"/>
      <c r="G54" s="463"/>
      <c r="H54" s="430"/>
      <c r="I54" s="114"/>
      <c r="J54" s="136"/>
      <c r="K54" s="114" t="str">
        <f>IFERROR(CONCATENATE(INDEX('8- Politicas de admiistracion '!$B$16:$F$53,MATCH('5-. Identificación de Riesgos'!J54,'8- Politicas de admiistracion '!$C$16:$C$54,0),1)," - ",L54),"")</f>
        <v/>
      </c>
      <c r="L54" s="136" t="str">
        <f>IFERROR(VLOOKUP(INDEX('8- Politicas de admiistracion '!$B$16:$F$64,MATCH('5-. Identificación de Riesgos'!J54,'8- Politicas de admiistracion '!$C$16:$C$64,0),1),'8- Politicas de admiistracion '!$B$16:$F$64,5,FALSE),"")</f>
        <v/>
      </c>
      <c r="M54" s="430"/>
      <c r="N54" s="449"/>
      <c r="O54" s="648"/>
    </row>
    <row r="55" spans="1:15" s="653" customFormat="1" ht="15">
      <c r="A55" s="453"/>
      <c r="B55" s="451"/>
      <c r="C55" s="451"/>
      <c r="D55" s="223"/>
      <c r="E55" s="451"/>
      <c r="F55" s="455"/>
      <c r="G55" s="463"/>
      <c r="H55" s="430"/>
      <c r="I55" s="114"/>
      <c r="J55" s="136"/>
      <c r="K55" s="114" t="str">
        <f>IFERROR(CONCATENATE(INDEX('8- Politicas de admiistracion '!$B$16:$F$53,MATCH('5-. Identificación de Riesgos'!J55,'8- Politicas de admiistracion '!$C$16:$C$54,0),1)," - ",L55),"")</f>
        <v/>
      </c>
      <c r="L55" s="136" t="str">
        <f>IFERROR(VLOOKUP(INDEX('8- Politicas de admiistracion '!$B$16:$F$64,MATCH('5-. Identificación de Riesgos'!J55,'8- Politicas de admiistracion '!$C$16:$C$64,0),1),'8- Politicas de admiistracion '!$B$16:$F$64,5,FALSE),"")</f>
        <v/>
      </c>
      <c r="M55" s="430"/>
      <c r="N55" s="449"/>
      <c r="O55" s="648"/>
    </row>
    <row r="56" spans="1:15" s="653" customFormat="1" ht="15" customHeight="1">
      <c r="A56" s="453"/>
      <c r="B56" s="451"/>
      <c r="C56" s="451"/>
      <c r="D56" s="223"/>
      <c r="E56" s="451"/>
      <c r="F56" s="455"/>
      <c r="G56" s="463"/>
      <c r="H56" s="430"/>
      <c r="I56" s="114"/>
      <c r="J56" s="136"/>
      <c r="K56" s="114" t="str">
        <f>IFERROR(CONCATENATE(INDEX('8- Politicas de admiistracion '!$B$16:$F$53,MATCH('5-. Identificación de Riesgos'!J56,'8- Politicas de admiistracion '!$C$16:$C$54,0),1)," - ",L56),"")</f>
        <v/>
      </c>
      <c r="L56" s="137" t="str">
        <f>IFERROR(VLOOKUP(INDEX('8- Politicas de admiistracion '!$B$16:$F$64,MATCH('5-. Identificación de Riesgos'!J56,'8- Politicas de admiistracion '!$C$16:$C$64,0),1),'8- Politicas de admiistracion '!$B$16:$F$64,5,FALSE),"")</f>
        <v/>
      </c>
      <c r="M56" s="430"/>
      <c r="N56" s="449"/>
      <c r="O56" s="648"/>
    </row>
    <row r="57" spans="1:15" s="653" customFormat="1" ht="15">
      <c r="A57" s="453"/>
      <c r="B57" s="451"/>
      <c r="C57" s="451"/>
      <c r="D57" s="223"/>
      <c r="E57" s="451"/>
      <c r="F57" s="455"/>
      <c r="G57" s="463"/>
      <c r="H57" s="430"/>
      <c r="I57" s="114"/>
      <c r="J57" s="136"/>
      <c r="K57" s="114" t="str">
        <f>IFERROR(CONCATENATE(INDEX('8- Politicas de admiistracion '!$B$16:$F$53,MATCH('5-. Identificación de Riesgos'!J57,'8- Politicas de admiistracion '!$C$16:$C$54,0),1)," - ",L57),"")</f>
        <v/>
      </c>
      <c r="L57" s="137" t="str">
        <f>IFERROR(VLOOKUP(INDEX('8- Politicas de admiistracion '!$B$16:$F$64,MATCH('5-. Identificación de Riesgos'!J57,'8- Politicas de admiistracion '!$C$16:$C$64,0),1),'8- Politicas de admiistracion '!$B$16:$F$64,5,FALSE),"")</f>
        <v/>
      </c>
      <c r="M57" s="430"/>
      <c r="N57" s="449"/>
      <c r="O57" s="648"/>
    </row>
    <row r="58" spans="1:15" s="653" customFormat="1" ht="15" customHeight="1">
      <c r="A58" s="453"/>
      <c r="B58" s="451"/>
      <c r="C58" s="451"/>
      <c r="D58" s="224"/>
      <c r="E58" s="451"/>
      <c r="F58" s="455"/>
      <c r="G58" s="463"/>
      <c r="H58" s="430"/>
      <c r="I58" s="114"/>
      <c r="J58" s="136"/>
      <c r="K58" s="114" t="str">
        <f>IFERROR(CONCATENATE(INDEX('8- Politicas de admiistracion '!$B$16:$F$53,MATCH('5-. Identificación de Riesgos'!J58,'8- Politicas de admiistracion '!$C$16:$C$54,0),1)," - ",L58),"")</f>
        <v/>
      </c>
      <c r="L58" s="137" t="str">
        <f>IFERROR(VLOOKUP(INDEX('8- Politicas de admiistracion '!$B$16:$F$64,MATCH('5-. Identificación de Riesgos'!J58,'8- Politicas de admiistracion '!$C$16:$C$64,0),1),'8- Politicas de admiistracion '!$B$16:$F$64,5,FALSE),"")</f>
        <v/>
      </c>
      <c r="M58" s="430"/>
      <c r="N58" s="449"/>
      <c r="O58" s="648"/>
    </row>
    <row r="59" spans="1:15" s="653" customFormat="1" ht="15">
      <c r="A59" s="453"/>
      <c r="B59" s="451"/>
      <c r="C59" s="451"/>
      <c r="D59" s="223"/>
      <c r="E59" s="451"/>
      <c r="F59" s="454"/>
      <c r="G59" s="463"/>
      <c r="H59" s="431"/>
      <c r="I59" s="139"/>
      <c r="J59" s="143"/>
      <c r="K59" s="114" t="str">
        <f>IFERROR(CONCATENATE(INDEX('8- Politicas de admiistracion '!$B$16:$F$53,MATCH('5-. Identificación de Riesgos'!J59,'8- Politicas de admiistracion '!$C$16:$C$54,0),1)," - ",L59),"")</f>
        <v/>
      </c>
      <c r="L59" s="137" t="str">
        <f>IFERROR(VLOOKUP(INDEX('8- Politicas de admiistracion '!$B$16:$F$64,MATCH('5-. Identificación de Riesgos'!J59,'8- Politicas de admiistracion '!$C$16:$C$64,0),1),'8- Politicas de admiistracion '!$B$16:$F$64,5,FALSE),"")</f>
        <v/>
      </c>
      <c r="M59" s="431"/>
      <c r="N59" s="450"/>
      <c r="O59" s="648"/>
    </row>
  </sheetData>
  <mergeCells count="72">
    <mergeCell ref="D5:N5"/>
    <mergeCell ref="M50:M59"/>
    <mergeCell ref="N50:N59"/>
    <mergeCell ref="O50:O59"/>
    <mergeCell ref="G40:G49"/>
    <mergeCell ref="B40:B49"/>
    <mergeCell ref="G50:G59"/>
    <mergeCell ref="H50:H59"/>
    <mergeCell ref="A40:A49"/>
    <mergeCell ref="F40:F49"/>
    <mergeCell ref="H40:H49"/>
    <mergeCell ref="C40:C49"/>
    <mergeCell ref="E40:E49"/>
    <mergeCell ref="A50:A59"/>
    <mergeCell ref="B50:B59"/>
    <mergeCell ref="C50:C59"/>
    <mergeCell ref="E50:E59"/>
    <mergeCell ref="F50:F59"/>
    <mergeCell ref="O10:O19"/>
    <mergeCell ref="N40:N49"/>
    <mergeCell ref="O40:O49"/>
    <mergeCell ref="M40:M49"/>
    <mergeCell ref="O20:O29"/>
    <mergeCell ref="O30:O39"/>
    <mergeCell ref="N30:N39"/>
    <mergeCell ref="M20:M29"/>
    <mergeCell ref="M10:M19"/>
    <mergeCell ref="N10:N19"/>
    <mergeCell ref="N20:N29"/>
    <mergeCell ref="M30:M39"/>
    <mergeCell ref="A20:A29"/>
    <mergeCell ref="C20:C29"/>
    <mergeCell ref="B20:B29"/>
    <mergeCell ref="F30:F39"/>
    <mergeCell ref="H20:H29"/>
    <mergeCell ref="E20:E29"/>
    <mergeCell ref="F20:F29"/>
    <mergeCell ref="G20:G29"/>
    <mergeCell ref="B30:B39"/>
    <mergeCell ref="C30:C39"/>
    <mergeCell ref="A30:A39"/>
    <mergeCell ref="E30:E39"/>
    <mergeCell ref="G30:G39"/>
    <mergeCell ref="H30:H39"/>
    <mergeCell ref="A10:A19"/>
    <mergeCell ref="A6:C6"/>
    <mergeCell ref="I8:I9"/>
    <mergeCell ref="G8:G9"/>
    <mergeCell ref="H8:H9"/>
    <mergeCell ref="E7:H7"/>
    <mergeCell ref="D7:D9"/>
    <mergeCell ref="B10:B19"/>
    <mergeCell ref="C10:C19"/>
    <mergeCell ref="E10:E19"/>
    <mergeCell ref="F10:F19"/>
    <mergeCell ref="G10:G19"/>
    <mergeCell ref="H10:H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s>
  <conditionalFormatting sqref="H10">
    <cfRule type="containsText" dxfId="678" priority="116" operator="containsText" text="Muy Baja">
      <formula>NOT(ISERROR(SEARCH("Muy Baja",H10)))</formula>
    </cfRule>
    <cfRule type="containsText" dxfId="677" priority="117" operator="containsText" text="Baja">
      <formula>NOT(ISERROR(SEARCH("Baja",H10)))</formula>
    </cfRule>
    <cfRule type="containsText" dxfId="676" priority="118" operator="containsText" text="Muy Alta">
      <formula>NOT(ISERROR(SEARCH("Muy Alta",H10)))</formula>
    </cfRule>
    <cfRule type="containsText" dxfId="675" priority="120" operator="containsText" text="Alta">
      <formula>NOT(ISERROR(SEARCH("Alta",H10)))</formula>
    </cfRule>
    <cfRule type="containsText" dxfId="674" priority="121" operator="containsText" text="Media">
      <formula>NOT(ISERROR(SEARCH("Media",H10)))</formula>
    </cfRule>
    <cfRule type="containsText" dxfId="673" priority="122" operator="containsText" text="Media">
      <formula>NOT(ISERROR(SEARCH("Media",H10)))</formula>
    </cfRule>
    <cfRule type="containsText" dxfId="672" priority="123" operator="containsText" text="Media">
      <formula>NOT(ISERROR(SEARCH("Media",H10)))</formula>
    </cfRule>
    <cfRule type="containsText" dxfId="671" priority="124" operator="containsText" text="Muy Baja">
      <formula>NOT(ISERROR(SEARCH("Muy Baja",H10)))</formula>
    </cfRule>
    <cfRule type="containsText" dxfId="670" priority="125" operator="containsText" text="Baja">
      <formula>NOT(ISERROR(SEARCH("Baja",H10)))</formula>
    </cfRule>
    <cfRule type="containsText" dxfId="669" priority="126" operator="containsText" text="Muy Baja">
      <formula>NOT(ISERROR(SEARCH("Muy Baja",H10)))</formula>
    </cfRule>
    <cfRule type="containsText" dxfId="668" priority="127" operator="containsText" text="Muy Baja">
      <formula>NOT(ISERROR(SEARCH("Muy Baja",H10)))</formula>
    </cfRule>
    <cfRule type="containsText" dxfId="667" priority="128" operator="containsText" text="Muy Baja">
      <formula>NOT(ISERROR(SEARCH("Muy Baja",H10)))</formula>
    </cfRule>
    <cfRule type="containsText" dxfId="666" priority="129" operator="containsText" text="Muy Baja'Tabla probabilidad'!">
      <formula>NOT(ISERROR(SEARCH("Muy Baja'Tabla probabilidad'!",H10)))</formula>
    </cfRule>
    <cfRule type="containsText" dxfId="665" priority="130" operator="containsText" text="Muy bajo">
      <formula>NOT(ISERROR(SEARCH("Muy bajo",H10)))</formula>
    </cfRule>
    <cfRule type="containsText" dxfId="664" priority="131" operator="containsText" text="Alta">
      <formula>NOT(ISERROR(SEARCH("Alta",H10)))</formula>
    </cfRule>
    <cfRule type="containsText" dxfId="663" priority="132" operator="containsText" text="Media">
      <formula>NOT(ISERROR(SEARCH("Media",H10)))</formula>
    </cfRule>
    <cfRule type="containsText" dxfId="662" priority="133" operator="containsText" text="Baja">
      <formula>NOT(ISERROR(SEARCH("Baja",H10)))</formula>
    </cfRule>
    <cfRule type="containsText" dxfId="661" priority="134" operator="containsText" text="Muy baja">
      <formula>NOT(ISERROR(SEARCH("Muy baja",H10)))</formula>
    </cfRule>
    <cfRule type="cellIs" dxfId="660" priority="137" operator="between">
      <formula>1</formula>
      <formula>2</formula>
    </cfRule>
    <cfRule type="cellIs" dxfId="659" priority="138" operator="between">
      <formula>0</formula>
      <formula>2</formula>
    </cfRule>
  </conditionalFormatting>
  <conditionalFormatting sqref="H20:H21 H30">
    <cfRule type="containsText" dxfId="658" priority="766" operator="containsText" text="Muy Baja">
      <formula>NOT(ISERROR(SEARCH("Muy Baja",H20)))</formula>
    </cfRule>
    <cfRule type="containsText" dxfId="657" priority="767" operator="containsText" text="Baja">
      <formula>NOT(ISERROR(SEARCH("Baja",H20)))</formula>
    </cfRule>
    <cfRule type="containsText" dxfId="656" priority="768" operator="containsText" text="Muy Alta">
      <formula>NOT(ISERROR(SEARCH("Muy Alta",H20)))</formula>
    </cfRule>
    <cfRule type="containsText" dxfId="655" priority="770" operator="containsText" text="Alta">
      <formula>NOT(ISERROR(SEARCH("Alta",H20)))</formula>
    </cfRule>
    <cfRule type="containsText" dxfId="654" priority="771" operator="containsText" text="Media">
      <formula>NOT(ISERROR(SEARCH("Media",H20)))</formula>
    </cfRule>
    <cfRule type="containsText" dxfId="653" priority="772" operator="containsText" text="Media">
      <formula>NOT(ISERROR(SEARCH("Media",H20)))</formula>
    </cfRule>
    <cfRule type="containsText" dxfId="652" priority="773" operator="containsText" text="Media">
      <formula>NOT(ISERROR(SEARCH("Media",H20)))</formula>
    </cfRule>
    <cfRule type="containsText" dxfId="651" priority="774" operator="containsText" text="Muy Baja">
      <formula>NOT(ISERROR(SEARCH("Muy Baja",H20)))</formula>
    </cfRule>
    <cfRule type="containsText" dxfId="650" priority="775" operator="containsText" text="Baja">
      <formula>NOT(ISERROR(SEARCH("Baja",H20)))</formula>
    </cfRule>
    <cfRule type="containsText" dxfId="649" priority="776" operator="containsText" text="Muy Baja">
      <formula>NOT(ISERROR(SEARCH("Muy Baja",H20)))</formula>
    </cfRule>
    <cfRule type="containsText" dxfId="648" priority="777" operator="containsText" text="Muy Baja">
      <formula>NOT(ISERROR(SEARCH("Muy Baja",H20)))</formula>
    </cfRule>
    <cfRule type="containsText" dxfId="647" priority="778" operator="containsText" text="Muy Baja">
      <formula>NOT(ISERROR(SEARCH("Muy Baja",H20)))</formula>
    </cfRule>
    <cfRule type="containsText" dxfId="646" priority="779" operator="containsText" text="Muy Baja'Tabla probabilidad'!">
      <formula>NOT(ISERROR(SEARCH("Muy Baja'Tabla probabilidad'!",H20)))</formula>
    </cfRule>
    <cfRule type="containsText" dxfId="645" priority="780" operator="containsText" text="Muy bajo">
      <formula>NOT(ISERROR(SEARCH("Muy bajo",H20)))</formula>
    </cfRule>
    <cfRule type="containsText" dxfId="644" priority="781" operator="containsText" text="Alta">
      <formula>NOT(ISERROR(SEARCH("Alta",H20)))</formula>
    </cfRule>
    <cfRule type="containsText" dxfId="643" priority="782" operator="containsText" text="Media">
      <formula>NOT(ISERROR(SEARCH("Media",H20)))</formula>
    </cfRule>
    <cfRule type="containsText" dxfId="642" priority="783" operator="containsText" text="Baja">
      <formula>NOT(ISERROR(SEARCH("Baja",H20)))</formula>
    </cfRule>
    <cfRule type="containsText" dxfId="641" priority="784" operator="containsText" text="Muy baja">
      <formula>NOT(ISERROR(SEARCH("Muy baja",H20)))</formula>
    </cfRule>
    <cfRule type="cellIs" dxfId="640" priority="787" operator="between">
      <formula>1</formula>
      <formula>2</formula>
    </cfRule>
    <cfRule type="cellIs" dxfId="639" priority="788" operator="between">
      <formula>0</formula>
      <formula>2</formula>
    </cfRule>
  </conditionalFormatting>
  <conditionalFormatting sqref="M10 M20:M21 M30 K36 K38 K10:K34">
    <cfRule type="containsText" dxfId="638" priority="760" operator="containsText" text="Catastrófico">
      <formula>NOT(ISERROR(SEARCH("Catastrófico",K10)))</formula>
    </cfRule>
    <cfRule type="containsText" dxfId="637" priority="761" operator="containsText" text="Mayor">
      <formula>NOT(ISERROR(SEARCH("Mayor",K10)))</formula>
    </cfRule>
    <cfRule type="containsText" dxfId="636" priority="762" operator="containsText" text="Alta">
      <formula>NOT(ISERROR(SEARCH("Alta",K10)))</formula>
    </cfRule>
    <cfRule type="containsText" dxfId="635" priority="763" operator="containsText" text="Moderado">
      <formula>NOT(ISERROR(SEARCH("Moderado",K10)))</formula>
    </cfRule>
    <cfRule type="containsText" dxfId="634" priority="764" operator="containsText" text="Menor">
      <formula>NOT(ISERROR(SEARCH("Menor",K10)))</formula>
    </cfRule>
    <cfRule type="containsText" dxfId="633" priority="765" operator="containsText" text="Leve">
      <formula>NOT(ISERROR(SEARCH("Leve",K10)))</formula>
    </cfRule>
  </conditionalFormatting>
  <conditionalFormatting sqref="N8:O8">
    <cfRule type="containsText" dxfId="632" priority="742" operator="containsText" text="3- Moderado">
      <formula>NOT(ISERROR(SEARCH("3- Moderado",N8)))</formula>
    </cfRule>
    <cfRule type="containsText" dxfId="631" priority="743" operator="containsText" text="6- Moderado">
      <formula>NOT(ISERROR(SEARCH("6- Moderado",N8)))</formula>
    </cfRule>
    <cfRule type="containsText" dxfId="630" priority="744" operator="containsText" text="4- Moderado">
      <formula>NOT(ISERROR(SEARCH("4- Moderado",N8)))</formula>
    </cfRule>
    <cfRule type="containsText" dxfId="629" priority="745" operator="containsText" text="3- Bajo">
      <formula>NOT(ISERROR(SEARCH("3- Bajo",N8)))</formula>
    </cfRule>
    <cfRule type="containsText" dxfId="628" priority="746" operator="containsText" text="4- Bajo">
      <formula>NOT(ISERROR(SEARCH("4- Bajo",N8)))</formula>
    </cfRule>
    <cfRule type="containsText" dxfId="627" priority="747" operator="containsText" text="1- Bajo">
      <formula>NOT(ISERROR(SEARCH("1- Bajo",N8)))</formula>
    </cfRule>
  </conditionalFormatting>
  <conditionalFormatting sqref="N10:O10">
    <cfRule type="containsText" dxfId="626" priority="139" operator="containsText" text="Extremo">
      <formula>NOT(ISERROR(SEARCH("Extremo",N10)))</formula>
    </cfRule>
    <cfRule type="containsText" dxfId="625" priority="140" operator="containsText" text="Alto">
      <formula>NOT(ISERROR(SEARCH("Alto",N10)))</formula>
    </cfRule>
    <cfRule type="containsText" dxfId="624" priority="141" operator="containsText" text="Bajo">
      <formula>NOT(ISERROR(SEARCH("Bajo",N10)))</formula>
    </cfRule>
    <cfRule type="containsText" dxfId="623" priority="142" operator="containsText" text="Moderado">
      <formula>NOT(ISERROR(SEARCH("Moderado",N10)))</formula>
    </cfRule>
  </conditionalFormatting>
  <conditionalFormatting sqref="N20:O21 N30:O30">
    <cfRule type="containsText" dxfId="622" priority="1347" operator="containsText" text="Extremo">
      <formula>NOT(ISERROR(SEARCH("Extremo",N20)))</formula>
    </cfRule>
    <cfRule type="containsText" dxfId="621" priority="1348" operator="containsText" text="Alto">
      <formula>NOT(ISERROR(SEARCH("Alto",N20)))</formula>
    </cfRule>
    <cfRule type="containsText" dxfId="620" priority="1349" operator="containsText" text="Bajo">
      <formula>NOT(ISERROR(SEARCH("Bajo",N20)))</formula>
    </cfRule>
    <cfRule type="containsText" dxfId="619" priority="1350" operator="containsText" text="Moderado">
      <formula>NOT(ISERROR(SEARCH("Moderado",N20)))</formula>
    </cfRule>
  </conditionalFormatting>
  <conditionalFormatting sqref="O40 O50">
    <cfRule type="containsText" dxfId="618" priority="112" operator="containsText" text="Extremo">
      <formula>NOT(ISERROR(SEARCH("Extremo",O40)))</formula>
    </cfRule>
    <cfRule type="containsText" dxfId="617" priority="113" operator="containsText" text="Alto">
      <formula>NOT(ISERROR(SEARCH("Alto",O40)))</formula>
    </cfRule>
    <cfRule type="containsText" dxfId="616" priority="114" operator="containsText" text="Bajo">
      <formula>NOT(ISERROR(SEARCH("Bajo",O40)))</formula>
    </cfRule>
    <cfRule type="containsText" dxfId="615" priority="115" operator="containsText" text="Moderado">
      <formula>NOT(ISERROR(SEARCH("Moderado",O40)))</formula>
    </cfRule>
  </conditionalFormatting>
  <conditionalFormatting sqref="H40">
    <cfRule type="containsText" dxfId="614" priority="61" operator="containsText" text="Muy Baja">
      <formula>NOT(ISERROR(SEARCH("Muy Baja",H40)))</formula>
    </cfRule>
    <cfRule type="containsText" dxfId="613" priority="62" operator="containsText" text="Baja">
      <formula>NOT(ISERROR(SEARCH("Baja",H40)))</formula>
    </cfRule>
    <cfRule type="containsText" dxfId="612" priority="63" operator="containsText" text="Muy Alta">
      <formula>NOT(ISERROR(SEARCH("Muy Alta",H40)))</formula>
    </cfRule>
    <cfRule type="containsText" dxfId="611" priority="64" operator="containsText" text="Alta">
      <formula>NOT(ISERROR(SEARCH("Alta",H40)))</formula>
    </cfRule>
    <cfRule type="containsText" dxfId="610" priority="65" operator="containsText" text="Media">
      <formula>NOT(ISERROR(SEARCH("Media",H40)))</formula>
    </cfRule>
    <cfRule type="containsText" dxfId="609" priority="66" operator="containsText" text="Media">
      <formula>NOT(ISERROR(SEARCH("Media",H40)))</formula>
    </cfRule>
    <cfRule type="containsText" dxfId="608" priority="67" operator="containsText" text="Media">
      <formula>NOT(ISERROR(SEARCH("Media",H40)))</formula>
    </cfRule>
    <cfRule type="containsText" dxfId="607" priority="68" operator="containsText" text="Muy Baja">
      <formula>NOT(ISERROR(SEARCH("Muy Baja",H40)))</formula>
    </cfRule>
    <cfRule type="containsText" dxfId="606" priority="69" operator="containsText" text="Baja">
      <formula>NOT(ISERROR(SEARCH("Baja",H40)))</formula>
    </cfRule>
    <cfRule type="containsText" dxfId="605" priority="70" operator="containsText" text="Muy Baja">
      <formula>NOT(ISERROR(SEARCH("Muy Baja",H40)))</formula>
    </cfRule>
    <cfRule type="containsText" dxfId="604" priority="71" operator="containsText" text="Muy Baja">
      <formula>NOT(ISERROR(SEARCH("Muy Baja",H40)))</formula>
    </cfRule>
    <cfRule type="containsText" dxfId="603" priority="72" operator="containsText" text="Muy Baja">
      <formula>NOT(ISERROR(SEARCH("Muy Baja",H40)))</formula>
    </cfRule>
    <cfRule type="containsText" dxfId="602" priority="73" operator="containsText" text="Muy Baja'Tabla probabilidad'!">
      <formula>NOT(ISERROR(SEARCH("Muy Baja'Tabla probabilidad'!",H40)))</formula>
    </cfRule>
    <cfRule type="containsText" dxfId="601" priority="74" operator="containsText" text="Muy bajo">
      <formula>NOT(ISERROR(SEARCH("Muy bajo",H40)))</formula>
    </cfRule>
    <cfRule type="containsText" dxfId="600" priority="75" operator="containsText" text="Alta">
      <formula>NOT(ISERROR(SEARCH("Alta",H40)))</formula>
    </cfRule>
    <cfRule type="containsText" dxfId="599" priority="76" operator="containsText" text="Media">
      <formula>NOT(ISERROR(SEARCH("Media",H40)))</formula>
    </cfRule>
    <cfRule type="containsText" dxfId="598" priority="77" operator="containsText" text="Baja">
      <formula>NOT(ISERROR(SEARCH("Baja",H40)))</formula>
    </cfRule>
    <cfRule type="containsText" dxfId="597" priority="78" operator="containsText" text="Muy baja">
      <formula>NOT(ISERROR(SEARCH("Muy baja",H40)))</formula>
    </cfRule>
    <cfRule type="cellIs" dxfId="596" priority="81" operator="between">
      <formula>1</formula>
      <formula>2</formula>
    </cfRule>
    <cfRule type="cellIs" dxfId="595" priority="82" operator="between">
      <formula>0</formula>
      <formula>2</formula>
    </cfRule>
  </conditionalFormatting>
  <conditionalFormatting sqref="H50">
    <cfRule type="containsText" dxfId="594" priority="39" operator="containsText" text="Muy Baja">
      <formula>NOT(ISERROR(SEARCH("Muy Baja",H50)))</formula>
    </cfRule>
    <cfRule type="containsText" dxfId="593" priority="40" operator="containsText" text="Baja">
      <formula>NOT(ISERROR(SEARCH("Baja",H50)))</formula>
    </cfRule>
    <cfRule type="containsText" dxfId="592" priority="41" operator="containsText" text="Muy Alta">
      <formula>NOT(ISERROR(SEARCH("Muy Alta",H50)))</formula>
    </cfRule>
    <cfRule type="containsText" dxfId="591" priority="42" operator="containsText" text="Alta">
      <formula>NOT(ISERROR(SEARCH("Alta",H50)))</formula>
    </cfRule>
    <cfRule type="containsText" dxfId="590" priority="43" operator="containsText" text="Media">
      <formula>NOT(ISERROR(SEARCH("Media",H50)))</formula>
    </cfRule>
    <cfRule type="containsText" dxfId="589" priority="44" operator="containsText" text="Media">
      <formula>NOT(ISERROR(SEARCH("Media",H50)))</formula>
    </cfRule>
    <cfRule type="containsText" dxfId="588" priority="45" operator="containsText" text="Media">
      <formula>NOT(ISERROR(SEARCH("Media",H50)))</formula>
    </cfRule>
    <cfRule type="containsText" dxfId="587" priority="46" operator="containsText" text="Muy Baja">
      <formula>NOT(ISERROR(SEARCH("Muy Baja",H50)))</formula>
    </cfRule>
    <cfRule type="containsText" dxfId="586" priority="47" operator="containsText" text="Baja">
      <formula>NOT(ISERROR(SEARCH("Baja",H50)))</formula>
    </cfRule>
    <cfRule type="containsText" dxfId="585" priority="48" operator="containsText" text="Muy Baja">
      <formula>NOT(ISERROR(SEARCH("Muy Baja",H50)))</formula>
    </cfRule>
    <cfRule type="containsText" dxfId="584" priority="49" operator="containsText" text="Muy Baja">
      <formula>NOT(ISERROR(SEARCH("Muy Baja",H50)))</formula>
    </cfRule>
    <cfRule type="containsText" dxfId="583" priority="50" operator="containsText" text="Muy Baja">
      <formula>NOT(ISERROR(SEARCH("Muy Baja",H50)))</formula>
    </cfRule>
    <cfRule type="containsText" dxfId="582" priority="51" operator="containsText" text="Muy Baja'Tabla probabilidad'!">
      <formula>NOT(ISERROR(SEARCH("Muy Baja'Tabla probabilidad'!",H50)))</formula>
    </cfRule>
    <cfRule type="containsText" dxfId="581" priority="52" operator="containsText" text="Muy bajo">
      <formula>NOT(ISERROR(SEARCH("Muy bajo",H50)))</formula>
    </cfRule>
    <cfRule type="containsText" dxfId="580" priority="53" operator="containsText" text="Alta">
      <formula>NOT(ISERROR(SEARCH("Alta",H50)))</formula>
    </cfRule>
    <cfRule type="containsText" dxfId="579" priority="54" operator="containsText" text="Media">
      <formula>NOT(ISERROR(SEARCH("Media",H50)))</formula>
    </cfRule>
    <cfRule type="containsText" dxfId="578" priority="55" operator="containsText" text="Baja">
      <formula>NOT(ISERROR(SEARCH("Baja",H50)))</formula>
    </cfRule>
    <cfRule type="containsText" dxfId="577" priority="56" operator="containsText" text="Muy baja">
      <formula>NOT(ISERROR(SEARCH("Muy baja",H50)))</formula>
    </cfRule>
    <cfRule type="cellIs" dxfId="576" priority="59" operator="between">
      <formula>1</formula>
      <formula>2</formula>
    </cfRule>
    <cfRule type="cellIs" dxfId="575" priority="60" operator="between">
      <formula>0</formula>
      <formula>2</formula>
    </cfRule>
  </conditionalFormatting>
  <conditionalFormatting sqref="K37">
    <cfRule type="containsText" dxfId="574" priority="33" operator="containsText" text="Catastrófico">
      <formula>NOT(ISERROR(SEARCH("Catastrófico",K37)))</formula>
    </cfRule>
    <cfRule type="containsText" dxfId="573" priority="34" operator="containsText" text="Mayor">
      <formula>NOT(ISERROR(SEARCH("Mayor",K37)))</formula>
    </cfRule>
    <cfRule type="containsText" dxfId="572" priority="35" operator="containsText" text="Alta">
      <formula>NOT(ISERROR(SEARCH("Alta",K37)))</formula>
    </cfRule>
    <cfRule type="containsText" dxfId="571" priority="36" operator="containsText" text="Moderado">
      <formula>NOT(ISERROR(SEARCH("Moderado",K37)))</formula>
    </cfRule>
    <cfRule type="containsText" dxfId="570" priority="37" operator="containsText" text="Menor">
      <formula>NOT(ISERROR(SEARCH("Menor",K37)))</formula>
    </cfRule>
    <cfRule type="containsText" dxfId="569" priority="38" operator="containsText" text="Leve">
      <formula>NOT(ISERROR(SEARCH("Leve",K37)))</formula>
    </cfRule>
  </conditionalFormatting>
  <conditionalFormatting sqref="K39">
    <cfRule type="containsText" dxfId="568" priority="27" operator="containsText" text="Catastrófico">
      <formula>NOT(ISERROR(SEARCH("Catastrófico",K39)))</formula>
    </cfRule>
    <cfRule type="containsText" dxfId="567" priority="28" operator="containsText" text="Mayor">
      <formula>NOT(ISERROR(SEARCH("Mayor",K39)))</formula>
    </cfRule>
    <cfRule type="containsText" dxfId="566" priority="29" operator="containsText" text="Alta">
      <formula>NOT(ISERROR(SEARCH("Alta",K39)))</formula>
    </cfRule>
    <cfRule type="containsText" dxfId="565" priority="30" operator="containsText" text="Moderado">
      <formula>NOT(ISERROR(SEARCH("Moderado",K39)))</formula>
    </cfRule>
    <cfRule type="containsText" dxfId="564" priority="31" operator="containsText" text="Menor">
      <formula>NOT(ISERROR(SEARCH("Menor",K39)))</formula>
    </cfRule>
    <cfRule type="containsText" dxfId="563" priority="32" operator="containsText" text="Leve">
      <formula>NOT(ISERROR(SEARCH("Leve",K39)))</formula>
    </cfRule>
  </conditionalFormatting>
  <conditionalFormatting sqref="K40:K59">
    <cfRule type="containsText" dxfId="562" priority="21" operator="containsText" text="Catastrófico">
      <formula>NOT(ISERROR(SEARCH("Catastrófico",K40)))</formula>
    </cfRule>
    <cfRule type="containsText" dxfId="561" priority="22" operator="containsText" text="Mayor">
      <formula>NOT(ISERROR(SEARCH("Mayor",K40)))</formula>
    </cfRule>
    <cfRule type="containsText" dxfId="560" priority="23" operator="containsText" text="Alta">
      <formula>NOT(ISERROR(SEARCH("Alta",K40)))</formula>
    </cfRule>
    <cfRule type="containsText" dxfId="559" priority="24" operator="containsText" text="Moderado">
      <formula>NOT(ISERROR(SEARCH("Moderado",K40)))</formula>
    </cfRule>
    <cfRule type="containsText" dxfId="558" priority="25" operator="containsText" text="Menor">
      <formula>NOT(ISERROR(SEARCH("Menor",K40)))</formula>
    </cfRule>
    <cfRule type="containsText" dxfId="557" priority="26" operator="containsText" text="Leve">
      <formula>NOT(ISERROR(SEARCH("Leve",K40)))</formula>
    </cfRule>
  </conditionalFormatting>
  <conditionalFormatting sqref="M40">
    <cfRule type="containsText" dxfId="556" priority="11" operator="containsText" text="Catastrófico">
      <formula>NOT(ISERROR(SEARCH("Catastrófico",M40)))</formula>
    </cfRule>
    <cfRule type="containsText" dxfId="555" priority="12" operator="containsText" text="Mayor">
      <formula>NOT(ISERROR(SEARCH("Mayor",M40)))</formula>
    </cfRule>
    <cfRule type="containsText" dxfId="554" priority="13" operator="containsText" text="Alta">
      <formula>NOT(ISERROR(SEARCH("Alta",M40)))</formula>
    </cfRule>
    <cfRule type="containsText" dxfId="553" priority="14" operator="containsText" text="Moderado">
      <formula>NOT(ISERROR(SEARCH("Moderado",M40)))</formula>
    </cfRule>
    <cfRule type="containsText" dxfId="552" priority="15" operator="containsText" text="Menor">
      <formula>NOT(ISERROR(SEARCH("Menor",M40)))</formula>
    </cfRule>
    <cfRule type="containsText" dxfId="551" priority="16" operator="containsText" text="Leve">
      <formula>NOT(ISERROR(SEARCH("Leve",M40)))</formula>
    </cfRule>
  </conditionalFormatting>
  <conditionalFormatting sqref="N40">
    <cfRule type="containsText" dxfId="550" priority="17" operator="containsText" text="Extremo">
      <formula>NOT(ISERROR(SEARCH("Extremo",N40)))</formula>
    </cfRule>
    <cfRule type="containsText" dxfId="549" priority="18" operator="containsText" text="Alto">
      <formula>NOT(ISERROR(SEARCH("Alto",N40)))</formula>
    </cfRule>
    <cfRule type="containsText" dxfId="548" priority="19" operator="containsText" text="Bajo">
      <formula>NOT(ISERROR(SEARCH("Bajo",N40)))</formula>
    </cfRule>
    <cfRule type="containsText" dxfId="547" priority="20" operator="containsText" text="Moderado">
      <formula>NOT(ISERROR(SEARCH("Moderado",N40)))</formula>
    </cfRule>
  </conditionalFormatting>
  <conditionalFormatting sqref="M50">
    <cfRule type="containsText" dxfId="546" priority="1" operator="containsText" text="Catastrófico">
      <formula>NOT(ISERROR(SEARCH("Catastrófico",M50)))</formula>
    </cfRule>
    <cfRule type="containsText" dxfId="545" priority="2" operator="containsText" text="Mayor">
      <formula>NOT(ISERROR(SEARCH("Mayor",M50)))</formula>
    </cfRule>
    <cfRule type="containsText" dxfId="544" priority="3" operator="containsText" text="Alta">
      <formula>NOT(ISERROR(SEARCH("Alta",M50)))</formula>
    </cfRule>
    <cfRule type="containsText" dxfId="543" priority="4" operator="containsText" text="Moderado">
      <formula>NOT(ISERROR(SEARCH("Moderado",M50)))</formula>
    </cfRule>
    <cfRule type="containsText" dxfId="542" priority="5" operator="containsText" text="Menor">
      <formula>NOT(ISERROR(SEARCH("Menor",M50)))</formula>
    </cfRule>
    <cfRule type="containsText" dxfId="541" priority="6" operator="containsText" text="Leve">
      <formula>NOT(ISERROR(SEARCH("Leve",M50)))</formula>
    </cfRule>
  </conditionalFormatting>
  <conditionalFormatting sqref="N50">
    <cfRule type="containsText" dxfId="540" priority="7" operator="containsText" text="Extremo">
      <formula>NOT(ISERROR(SEARCH("Extremo",N50)))</formula>
    </cfRule>
    <cfRule type="containsText" dxfId="539" priority="8" operator="containsText" text="Alto">
      <formula>NOT(ISERROR(SEARCH("Alto",N50)))</formula>
    </cfRule>
    <cfRule type="containsText" dxfId="538" priority="9" operator="containsText" text="Bajo">
      <formula>NOT(ISERROR(SEARCH("Bajo",N50)))</formula>
    </cfRule>
    <cfRule type="containsText" dxfId="537" priority="10"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5"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136"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786" operator="containsText" id="{009A1948-254C-4020-A26D-7181B4E8E5DF}">
            <xm:f>NOT(ISERROR(SEARCH('8- Politicas de admiistracion '!$B$5,H20)))</xm:f>
            <xm:f>'8- Politicas de admiistracion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79" operator="containsText" id="{21E865DF-16FB-4AC3-A3DD-A00AFF65A188}">
            <xm:f>NOT(ISERROR(SEARCH('8- Politicas de admiistracion '!$B$5,H40)))</xm:f>
            <xm:f>'8- Politicas de admiistracion '!$B$5</xm:f>
            <x14:dxf>
              <font>
                <color rgb="FF006100"/>
              </font>
              <fill>
                <patternFill>
                  <bgColor rgb="FFC6EFCE"/>
                </patternFill>
              </fill>
            </x14:dxf>
          </x14:cfRule>
          <x14:cfRule type="containsText" priority="80" operator="containsText" id="{737D2820-B329-4885-8D88-455EFB465211}">
            <xm:f>NOT(ISERROR(SEARCH('8- Politicas de admiistracion '!$B$5,H40)))</xm:f>
            <xm:f>'8- Politicas de admiistracion '!$B$5</xm:f>
            <x14:dxf>
              <font>
                <color rgb="FF9C0006"/>
              </font>
              <fill>
                <patternFill>
                  <bgColor rgb="FFFFC7CE"/>
                </patternFill>
              </fill>
            </x14:dxf>
          </x14:cfRule>
          <xm:sqref>H40</xm:sqref>
        </x14:conditionalFormatting>
        <x14:conditionalFormatting xmlns:xm="http://schemas.microsoft.com/office/excel/2006/main">
          <x14:cfRule type="containsText" priority="57" operator="containsText" id="{49F2C6ED-51D4-4441-B77F-37143DC1DA43}">
            <xm:f>NOT(ISERROR(SEARCH('8- Politicas de admiistracion '!$B$5,H50)))</xm:f>
            <xm:f>'8- Politicas de admiistracion '!$B$5</xm:f>
            <x14:dxf>
              <font>
                <color rgb="FF006100"/>
              </font>
              <fill>
                <patternFill>
                  <bgColor rgb="FFC6EFCE"/>
                </patternFill>
              </fill>
            </x14:dxf>
          </x14:cfRule>
          <x14:cfRule type="containsText" priority="58" operator="containsText" id="{3FA192C8-A429-408E-98BA-65EF77B35065}">
            <xm:f>NOT(ISERROR(SEARCH('8- Politicas de admiistracion '!$B$5,H50)))</xm:f>
            <xm:f>'8- Politicas de admiistracion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8"/>
  <sheetViews>
    <sheetView showGridLines="0" zoomScale="80" zoomScaleNormal="80" workbookViewId="0">
      <selection activeCell="C39" sqref="C39"/>
    </sheetView>
  </sheetViews>
  <sheetFormatPr defaultColWidth="11.42578125" defaultRowHeight="12.75"/>
  <cols>
    <col min="1" max="1" width="7" style="268" customWidth="1"/>
    <col min="2" max="2" width="35.85546875" style="268" customWidth="1"/>
    <col min="3" max="3" width="44.42578125" style="269" customWidth="1"/>
    <col min="4" max="4" width="5" style="268" hidden="1" customWidth="1"/>
    <col min="5" max="5" width="61.85546875" style="268" customWidth="1"/>
    <col min="6" max="6" width="9.28515625" style="268" customWidth="1"/>
    <col min="7" max="7" width="9.7109375" style="268" customWidth="1"/>
    <col min="8" max="8" width="10.7109375" style="268" customWidth="1"/>
    <col min="9" max="9" width="11.5703125" style="268" customWidth="1"/>
    <col min="10" max="10" width="15.28515625" style="268" hidden="1" customWidth="1"/>
    <col min="11" max="11" width="11.7109375" style="268" customWidth="1"/>
    <col min="12" max="12" width="31.5703125" style="268" customWidth="1"/>
    <col min="13" max="13" width="42.7109375" style="268" customWidth="1"/>
    <col min="14" max="14" width="7.7109375" style="268" customWidth="1"/>
    <col min="15" max="15" width="15.7109375" style="268" customWidth="1"/>
    <col min="16" max="17" width="10" style="268" customWidth="1"/>
    <col min="18" max="18" width="5" style="268" hidden="1" customWidth="1"/>
    <col min="19" max="19" width="11.42578125" style="268" customWidth="1"/>
    <col min="20" max="20" width="26.28515625" style="270" customWidth="1"/>
    <col min="21" max="21" width="18.5703125" style="271" customWidth="1"/>
    <col min="22" max="22" width="22.5703125" style="272" customWidth="1"/>
    <col min="23" max="278" width="11.42578125" style="262"/>
    <col min="279" max="16384" width="11.42578125" style="259"/>
  </cols>
  <sheetData>
    <row r="1" spans="1:278">
      <c r="A1" s="481"/>
      <c r="B1" s="482"/>
      <c r="C1" s="483"/>
      <c r="D1" s="228"/>
      <c r="E1" s="478" t="s">
        <v>326</v>
      </c>
      <c r="F1" s="479"/>
      <c r="G1" s="479"/>
      <c r="H1" s="479"/>
      <c r="I1" s="479"/>
      <c r="J1" s="479"/>
      <c r="K1" s="479"/>
      <c r="L1" s="479"/>
      <c r="M1" s="479"/>
      <c r="N1" s="479"/>
      <c r="O1" s="479"/>
      <c r="P1" s="479"/>
      <c r="Q1" s="479"/>
      <c r="R1" s="479"/>
      <c r="S1" s="479"/>
      <c r="T1" s="479"/>
      <c r="U1" s="479"/>
      <c r="V1" s="479"/>
    </row>
    <row r="2" spans="1:278">
      <c r="A2" s="484"/>
      <c r="B2" s="401"/>
      <c r="C2" s="485"/>
      <c r="D2" s="228"/>
      <c r="E2" s="480"/>
      <c r="F2" s="406"/>
      <c r="G2" s="406"/>
      <c r="H2" s="406"/>
      <c r="I2" s="406"/>
      <c r="J2" s="406"/>
      <c r="K2" s="406"/>
      <c r="L2" s="406"/>
      <c r="M2" s="406"/>
      <c r="N2" s="406"/>
      <c r="O2" s="406"/>
      <c r="P2" s="406"/>
      <c r="Q2" s="406"/>
      <c r="R2" s="406"/>
      <c r="S2" s="406"/>
      <c r="T2" s="406"/>
      <c r="U2" s="406"/>
      <c r="V2" s="406"/>
    </row>
    <row r="3" spans="1:278" ht="33" customHeight="1">
      <c r="A3" s="484"/>
      <c r="B3" s="662"/>
      <c r="C3" s="485"/>
      <c r="D3" s="656"/>
      <c r="E3" s="480"/>
      <c r="F3" s="657"/>
      <c r="G3" s="657"/>
      <c r="H3" s="657"/>
      <c r="I3" s="657"/>
      <c r="J3" s="657"/>
      <c r="K3" s="657"/>
      <c r="L3" s="657"/>
      <c r="M3" s="657"/>
      <c r="N3" s="657"/>
      <c r="O3" s="657"/>
      <c r="P3" s="657"/>
      <c r="Q3" s="657"/>
      <c r="R3" s="657"/>
      <c r="S3" s="657"/>
      <c r="T3" s="657"/>
      <c r="U3" s="657"/>
      <c r="V3" s="657"/>
    </row>
    <row r="4" spans="1:278" ht="22.5" customHeight="1">
      <c r="A4" s="659" t="s">
        <v>268</v>
      </c>
      <c r="B4" s="660"/>
      <c r="C4" s="661" t="s">
        <v>269</v>
      </c>
      <c r="D4" s="654"/>
      <c r="E4" s="654"/>
      <c r="F4" s="654"/>
      <c r="G4" s="654"/>
      <c r="H4" s="654"/>
      <c r="I4" s="654"/>
      <c r="J4" s="654"/>
      <c r="K4" s="654"/>
      <c r="L4" s="654"/>
      <c r="M4" s="654"/>
      <c r="N4" s="654"/>
      <c r="O4" s="654"/>
      <c r="P4" s="654"/>
      <c r="Q4" s="654"/>
      <c r="R4" s="654"/>
      <c r="S4" s="654"/>
      <c r="T4" s="654"/>
      <c r="U4" s="654"/>
      <c r="V4" s="655"/>
    </row>
    <row r="5" spans="1:278" ht="30" customHeight="1">
      <c r="A5" s="501" t="s">
        <v>270</v>
      </c>
      <c r="B5" s="501"/>
      <c r="C5" s="658" t="s">
        <v>327</v>
      </c>
      <c r="D5" s="658"/>
      <c r="E5" s="658"/>
      <c r="F5" s="658"/>
      <c r="G5" s="658"/>
      <c r="H5" s="658"/>
      <c r="I5" s="658"/>
      <c r="J5" s="658"/>
      <c r="K5" s="658"/>
      <c r="L5" s="658"/>
      <c r="M5" s="658"/>
      <c r="N5" s="658"/>
      <c r="O5" s="658"/>
      <c r="P5" s="658"/>
      <c r="Q5" s="658"/>
      <c r="R5" s="658"/>
      <c r="S5" s="658"/>
      <c r="T5" s="658"/>
      <c r="U5" s="658"/>
      <c r="V5" s="658"/>
    </row>
    <row r="6" spans="1:278">
      <c r="A6" s="500" t="s">
        <v>272</v>
      </c>
      <c r="B6" s="500"/>
      <c r="C6" s="465"/>
      <c r="D6" s="465"/>
      <c r="E6" s="465"/>
      <c r="F6" s="465"/>
      <c r="G6" s="465"/>
      <c r="H6" s="465"/>
      <c r="I6" s="465"/>
      <c r="J6" s="465"/>
      <c r="K6" s="465"/>
      <c r="L6" s="465"/>
      <c r="M6" s="465"/>
      <c r="N6" s="465"/>
      <c r="O6" s="465"/>
      <c r="P6" s="465"/>
      <c r="Q6" s="465"/>
      <c r="R6" s="465"/>
      <c r="S6" s="465"/>
      <c r="T6" s="465"/>
      <c r="U6" s="465"/>
      <c r="V6" s="465"/>
    </row>
    <row r="7" spans="1:278">
      <c r="A7" s="486" t="s">
        <v>273</v>
      </c>
      <c r="B7" s="486"/>
      <c r="C7" s="486"/>
      <c r="D7" s="487" t="s">
        <v>328</v>
      </c>
      <c r="E7" s="488"/>
      <c r="F7" s="488"/>
      <c r="G7" s="488"/>
      <c r="H7" s="488"/>
      <c r="I7" s="488"/>
      <c r="J7" s="488"/>
      <c r="K7" s="488"/>
      <c r="L7" s="488"/>
      <c r="M7" s="488"/>
      <c r="N7" s="488"/>
      <c r="O7" s="488"/>
      <c r="P7" s="488"/>
      <c r="Q7" s="488"/>
      <c r="R7" s="489"/>
      <c r="S7" s="229"/>
      <c r="T7" s="486" t="s">
        <v>329</v>
      </c>
      <c r="U7" s="486"/>
      <c r="V7" s="486"/>
    </row>
    <row r="8" spans="1:278" ht="30" customHeight="1">
      <c r="A8" s="490" t="s">
        <v>278</v>
      </c>
      <c r="B8" s="486" t="s">
        <v>330</v>
      </c>
      <c r="C8" s="492" t="s">
        <v>274</v>
      </c>
      <c r="D8" s="494" t="s">
        <v>331</v>
      </c>
      <c r="E8" s="496" t="s">
        <v>243</v>
      </c>
      <c r="F8" s="497" t="s">
        <v>332</v>
      </c>
      <c r="G8" s="498"/>
      <c r="H8" s="498"/>
      <c r="I8" s="498"/>
      <c r="J8" s="498"/>
      <c r="K8" s="499"/>
      <c r="L8" s="497" t="s">
        <v>333</v>
      </c>
      <c r="M8" s="498"/>
      <c r="N8" s="498"/>
      <c r="O8" s="498"/>
      <c r="P8" s="498"/>
      <c r="Q8" s="498"/>
      <c r="R8" s="498"/>
      <c r="S8" s="499"/>
      <c r="T8" s="230"/>
      <c r="U8" s="231"/>
      <c r="V8" s="232" t="s">
        <v>334</v>
      </c>
    </row>
    <row r="9" spans="1:278" s="133" customFormat="1" ht="96" customHeight="1" thickTop="1" thickBot="1">
      <c r="A9" s="403"/>
      <c r="B9" s="491"/>
      <c r="C9" s="493"/>
      <c r="D9" s="495"/>
      <c r="E9" s="414"/>
      <c r="F9" s="233" t="s">
        <v>245</v>
      </c>
      <c r="G9" s="233" t="s">
        <v>247</v>
      </c>
      <c r="H9" s="233" t="s">
        <v>335</v>
      </c>
      <c r="I9" s="233" t="s">
        <v>249</v>
      </c>
      <c r="J9" s="234" t="s">
        <v>336</v>
      </c>
      <c r="K9" s="233" t="s">
        <v>255</v>
      </c>
      <c r="L9" s="233" t="s">
        <v>337</v>
      </c>
      <c r="M9" s="130" t="s">
        <v>252</v>
      </c>
      <c r="N9" s="233" t="s">
        <v>338</v>
      </c>
      <c r="O9" s="233" t="s">
        <v>339</v>
      </c>
      <c r="P9" s="233" t="s">
        <v>340</v>
      </c>
      <c r="Q9" s="233" t="s">
        <v>341</v>
      </c>
      <c r="R9" s="234" t="s">
        <v>336</v>
      </c>
      <c r="S9" s="233" t="s">
        <v>342</v>
      </c>
      <c r="T9" s="235" t="s">
        <v>257</v>
      </c>
      <c r="U9" s="235" t="s">
        <v>259</v>
      </c>
      <c r="V9" s="236" t="s">
        <v>343</v>
      </c>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c r="FU9" s="119"/>
      <c r="FV9" s="119"/>
      <c r="FW9" s="119"/>
      <c r="FX9" s="119"/>
      <c r="FY9" s="119"/>
      <c r="FZ9" s="119"/>
      <c r="GA9" s="119"/>
      <c r="GB9" s="119"/>
      <c r="GC9" s="119"/>
      <c r="GD9" s="119"/>
      <c r="GE9" s="119"/>
      <c r="GF9" s="119"/>
      <c r="GG9" s="119"/>
      <c r="GH9" s="119"/>
      <c r="GI9" s="119"/>
      <c r="GJ9" s="119"/>
      <c r="GK9" s="119"/>
      <c r="GL9" s="119"/>
      <c r="GM9" s="119"/>
      <c r="GN9" s="119"/>
      <c r="GO9" s="119"/>
      <c r="GP9" s="119"/>
      <c r="GQ9" s="119"/>
      <c r="GR9" s="119"/>
      <c r="GS9" s="119"/>
      <c r="GT9" s="119"/>
      <c r="GU9" s="119"/>
      <c r="GV9" s="119"/>
      <c r="GW9" s="119"/>
      <c r="GX9" s="119"/>
      <c r="GY9" s="119"/>
      <c r="GZ9" s="119"/>
      <c r="HA9" s="119"/>
      <c r="HB9" s="119"/>
      <c r="HC9" s="119"/>
      <c r="HD9" s="119"/>
      <c r="HE9" s="119"/>
      <c r="HF9" s="119"/>
      <c r="HG9" s="119"/>
      <c r="HH9" s="119"/>
      <c r="HI9" s="119"/>
      <c r="HJ9" s="119"/>
      <c r="HK9" s="119"/>
      <c r="HL9" s="119"/>
      <c r="HM9" s="119"/>
      <c r="HN9" s="119"/>
      <c r="HO9" s="119"/>
      <c r="HP9" s="119"/>
      <c r="HQ9" s="119"/>
      <c r="HR9" s="119"/>
      <c r="HS9" s="119"/>
      <c r="HT9" s="119"/>
      <c r="HU9" s="119"/>
      <c r="HV9" s="119"/>
      <c r="HW9" s="119"/>
      <c r="HX9" s="119"/>
      <c r="HY9" s="119"/>
      <c r="HZ9" s="119"/>
      <c r="IA9" s="119"/>
      <c r="IB9" s="119"/>
      <c r="IC9" s="119"/>
      <c r="ID9" s="119"/>
      <c r="IE9" s="119"/>
      <c r="IF9" s="119"/>
      <c r="IG9" s="119"/>
      <c r="IH9" s="119"/>
      <c r="II9" s="119"/>
      <c r="IJ9" s="119"/>
      <c r="IK9" s="119"/>
      <c r="IL9" s="119"/>
      <c r="IM9" s="119"/>
      <c r="IN9" s="119"/>
      <c r="IO9" s="119"/>
      <c r="IP9" s="119"/>
      <c r="IQ9" s="119"/>
      <c r="IR9" s="119"/>
      <c r="IS9" s="119"/>
      <c r="IT9" s="119"/>
      <c r="IU9" s="119"/>
      <c r="IV9" s="119"/>
      <c r="IW9" s="119"/>
      <c r="IX9" s="119"/>
      <c r="IY9" s="119"/>
      <c r="IZ9" s="119"/>
      <c r="JA9" s="119"/>
      <c r="JB9" s="119"/>
      <c r="JC9" s="119"/>
      <c r="JD9" s="119"/>
      <c r="JE9" s="119"/>
      <c r="JF9" s="119"/>
      <c r="JG9" s="119"/>
      <c r="JH9" s="119"/>
      <c r="JI9" s="119"/>
      <c r="JJ9" s="119"/>
      <c r="JK9" s="119"/>
      <c r="JL9" s="119"/>
      <c r="JM9" s="119"/>
      <c r="JN9" s="119"/>
      <c r="JO9" s="119"/>
      <c r="JP9" s="119"/>
      <c r="JQ9" s="119"/>
      <c r="JR9" s="119"/>
    </row>
    <row r="10" spans="1:278" ht="36">
      <c r="A10" s="469">
        <f>'5-. Identificación de Riesgos'!A10</f>
        <v>1</v>
      </c>
      <c r="B10" s="469" t="str">
        <f>'5-. Identificación de Riesgos'!B10</f>
        <v xml:space="preserve">El Sistema Integrado de Gestión (SIGCMA) no aporte  al mejoramiento institucional. </v>
      </c>
      <c r="C10" s="263" t="str">
        <f>'5-. Identificación de Riesgos'!D10</f>
        <v>Incumplimiento de los planes de acción</v>
      </c>
      <c r="D10" s="225">
        <v>1</v>
      </c>
      <c r="E10" s="293" t="s">
        <v>344</v>
      </c>
      <c r="F10" s="290" t="s">
        <v>345</v>
      </c>
      <c r="G10" s="290" t="s">
        <v>345</v>
      </c>
      <c r="H10" s="290" t="s">
        <v>345</v>
      </c>
      <c r="I10" s="290" t="s">
        <v>345</v>
      </c>
      <c r="J10" s="263">
        <f t="shared" ref="J10:J18" si="0">COUNTIF(F10:I10,"SI")/4</f>
        <v>1</v>
      </c>
      <c r="K10" s="466">
        <f>AVERAGE(J10:J18)</f>
        <v>0.55555555555555558</v>
      </c>
      <c r="L10" s="134" t="str">
        <f>'5-. Identificación de Riesgos'!I10</f>
        <v>Afectación de reputacion,imagén,  credibilidad, satisfacción de usuarios y PI</v>
      </c>
      <c r="M10" s="227"/>
      <c r="N10" s="225"/>
      <c r="O10" s="225"/>
      <c r="P10" s="225"/>
      <c r="Q10" s="225"/>
      <c r="R10" s="237">
        <f t="shared" ref="R10:R18" si="1">SUM(COUNTIF(N10,"SI")*25%,COUNTIF(O10,"SI")*40%,COUNTIF(P10,"SI")*25%,COUNTIF(Q10,"SI")*10%)</f>
        <v>0</v>
      </c>
      <c r="S10" s="466">
        <f>AVERAGE(R10:R18)</f>
        <v>0</v>
      </c>
      <c r="T10" s="472"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7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75" t="str">
        <f>CONCATENATE(VLOOKUP((LEFT(T10,LEN(T10)-4)&amp;LEFT(U10,LEN(U10)-4)),'9- Matriz de Calor '!$D$18:$E$42,2,0)," - ",RIGHT(T10,1)*RIGHT(U10,1))</f>
        <v>Bajo - 2</v>
      </c>
    </row>
    <row r="11" spans="1:278" ht="48">
      <c r="A11" s="470"/>
      <c r="B11" s="470"/>
      <c r="C11" s="264" t="str">
        <f>'5-. Identificación de Riesgos'!D11</f>
        <v>Metodologías no adecuadas</v>
      </c>
      <c r="D11" s="115">
        <v>2</v>
      </c>
      <c r="E11" s="294" t="s">
        <v>346</v>
      </c>
      <c r="F11" s="291" t="s">
        <v>345</v>
      </c>
      <c r="G11" s="291" t="s">
        <v>345</v>
      </c>
      <c r="H11" s="291" t="s">
        <v>345</v>
      </c>
      <c r="I11" s="291" t="s">
        <v>345</v>
      </c>
      <c r="J11" s="264">
        <f t="shared" si="0"/>
        <v>1</v>
      </c>
      <c r="K11" s="467"/>
      <c r="L11" s="144" t="str">
        <f>'5-. Identificación de Riesgos'!I11</f>
        <v>Incumplimiento de las metas establecidas</v>
      </c>
      <c r="M11" s="238"/>
      <c r="N11" s="115"/>
      <c r="O11" s="115"/>
      <c r="P11" s="115"/>
      <c r="Q11" s="115"/>
      <c r="R11" s="238">
        <f t="shared" si="1"/>
        <v>0</v>
      </c>
      <c r="S11" s="467"/>
      <c r="T11" s="473"/>
      <c r="U11" s="473"/>
      <c r="V11" s="476"/>
    </row>
    <row r="12" spans="1:278" ht="46.5">
      <c r="A12" s="470"/>
      <c r="B12" s="470"/>
      <c r="C12" s="264" t="str">
        <f>'5-. Identificación de Riesgos'!D12</f>
        <v>Falta de seguimiento y control</v>
      </c>
      <c r="D12" s="115">
        <v>3</v>
      </c>
      <c r="E12" s="294" t="s">
        <v>347</v>
      </c>
      <c r="F12" s="291" t="s">
        <v>345</v>
      </c>
      <c r="G12" s="291" t="s">
        <v>345</v>
      </c>
      <c r="H12" s="291" t="s">
        <v>345</v>
      </c>
      <c r="I12" s="291" t="s">
        <v>345</v>
      </c>
      <c r="J12" s="264">
        <f t="shared" si="0"/>
        <v>1</v>
      </c>
      <c r="K12" s="467"/>
      <c r="L12" s="144">
        <f>'5-. Identificación de Riesgos'!I12</f>
        <v>0</v>
      </c>
      <c r="M12" s="238"/>
      <c r="N12" s="115"/>
      <c r="O12" s="115"/>
      <c r="P12" s="115"/>
      <c r="Q12" s="115"/>
      <c r="R12" s="238">
        <f t="shared" si="1"/>
        <v>0</v>
      </c>
      <c r="S12" s="467"/>
      <c r="T12" s="473"/>
      <c r="U12" s="473"/>
      <c r="V12" s="476"/>
    </row>
    <row r="13" spans="1:278" ht="35.25">
      <c r="A13" s="470"/>
      <c r="B13" s="470"/>
      <c r="C13" s="114" t="str">
        <f>'5-. Identificación de Riesgos'!D14</f>
        <v>Debilidades en la  divulgación de los lineamientos del SIGCMA</v>
      </c>
      <c r="D13" s="115">
        <v>5</v>
      </c>
      <c r="E13" s="295" t="s">
        <v>348</v>
      </c>
      <c r="F13" s="115" t="s">
        <v>345</v>
      </c>
      <c r="G13" s="115" t="s">
        <v>345</v>
      </c>
      <c r="H13" s="115" t="s">
        <v>345</v>
      </c>
      <c r="I13" s="115" t="s">
        <v>345</v>
      </c>
      <c r="J13" s="114">
        <f t="shared" si="0"/>
        <v>1</v>
      </c>
      <c r="K13" s="467"/>
      <c r="L13" s="144">
        <f>'5-. Identificación de Riesgos'!I14</f>
        <v>0</v>
      </c>
      <c r="M13" s="238"/>
      <c r="N13" s="115"/>
      <c r="O13" s="115"/>
      <c r="P13" s="115"/>
      <c r="Q13" s="115"/>
      <c r="R13" s="238">
        <f t="shared" si="1"/>
        <v>0</v>
      </c>
      <c r="S13" s="467"/>
      <c r="T13" s="473"/>
      <c r="U13" s="473"/>
      <c r="V13" s="476"/>
    </row>
    <row r="14" spans="1:278" ht="72">
      <c r="A14" s="470"/>
      <c r="B14" s="470"/>
      <c r="C14" s="264" t="str">
        <f>'5-. Identificación de Riesgos'!D15</f>
        <v xml:space="preserve">Fallas en la comunicación </v>
      </c>
      <c r="D14" s="115">
        <v>1</v>
      </c>
      <c r="E14" s="294" t="s">
        <v>349</v>
      </c>
      <c r="F14" s="291" t="s">
        <v>345</v>
      </c>
      <c r="G14" s="291" t="s">
        <v>345</v>
      </c>
      <c r="H14" s="291" t="s">
        <v>345</v>
      </c>
      <c r="I14" s="291" t="s">
        <v>345</v>
      </c>
      <c r="J14" s="264">
        <f t="shared" si="0"/>
        <v>1</v>
      </c>
      <c r="K14" s="467"/>
      <c r="L14" s="144">
        <f>'5-. Identificación de Riesgos'!I15</f>
        <v>0</v>
      </c>
      <c r="M14" s="238"/>
      <c r="N14" s="115"/>
      <c r="O14" s="115"/>
      <c r="P14" s="115"/>
      <c r="Q14" s="115"/>
      <c r="R14" s="238">
        <f t="shared" si="1"/>
        <v>0</v>
      </c>
      <c r="S14" s="467"/>
      <c r="T14" s="473"/>
      <c r="U14" s="473"/>
      <c r="V14" s="476"/>
    </row>
    <row r="15" spans="1:278">
      <c r="A15" s="470"/>
      <c r="B15" s="470"/>
      <c r="C15" s="264">
        <f>'5-. Identificación de Riesgos'!D16</f>
        <v>0</v>
      </c>
      <c r="D15" s="115">
        <v>2</v>
      </c>
      <c r="E15" s="294"/>
      <c r="F15" s="264"/>
      <c r="G15" s="264"/>
      <c r="H15" s="264"/>
      <c r="I15" s="264"/>
      <c r="J15" s="264">
        <f t="shared" si="0"/>
        <v>0</v>
      </c>
      <c r="K15" s="467"/>
      <c r="L15" s="144">
        <f>'5-. Identificación de Riesgos'!I16</f>
        <v>0</v>
      </c>
      <c r="M15" s="238"/>
      <c r="N15" s="115"/>
      <c r="O15" s="115"/>
      <c r="P15" s="115"/>
      <c r="Q15" s="115"/>
      <c r="R15" s="238">
        <f t="shared" si="1"/>
        <v>0</v>
      </c>
      <c r="S15" s="467"/>
      <c r="T15" s="473"/>
      <c r="U15" s="473"/>
      <c r="V15" s="476"/>
    </row>
    <row r="16" spans="1:278">
      <c r="A16" s="470"/>
      <c r="B16" s="470"/>
      <c r="C16" s="264">
        <f>'5-. Identificación de Riesgos'!D17</f>
        <v>0</v>
      </c>
      <c r="D16" s="115">
        <v>3</v>
      </c>
      <c r="E16" s="294"/>
      <c r="F16" s="264"/>
      <c r="G16" s="264"/>
      <c r="H16" s="264"/>
      <c r="I16" s="264"/>
      <c r="J16" s="264">
        <f t="shared" si="0"/>
        <v>0</v>
      </c>
      <c r="K16" s="467"/>
      <c r="L16" s="144">
        <f>'5-. Identificación de Riesgos'!I17</f>
        <v>0</v>
      </c>
      <c r="M16" s="238"/>
      <c r="N16" s="115"/>
      <c r="O16" s="115"/>
      <c r="P16" s="115"/>
      <c r="Q16" s="115"/>
      <c r="R16" s="238">
        <f t="shared" si="1"/>
        <v>0</v>
      </c>
      <c r="S16" s="467"/>
      <c r="T16" s="473"/>
      <c r="U16" s="473"/>
      <c r="V16" s="476"/>
    </row>
    <row r="17" spans="1:22">
      <c r="A17" s="470"/>
      <c r="B17" s="470"/>
      <c r="C17" s="264">
        <f>'5-. Identificación de Riesgos'!D18</f>
        <v>0</v>
      </c>
      <c r="D17" s="115">
        <v>4</v>
      </c>
      <c r="E17" s="294"/>
      <c r="F17" s="264"/>
      <c r="G17" s="264"/>
      <c r="H17" s="264"/>
      <c r="I17" s="264"/>
      <c r="J17" s="264">
        <f t="shared" si="0"/>
        <v>0</v>
      </c>
      <c r="K17" s="467"/>
      <c r="L17" s="144">
        <f>'5-. Identificación de Riesgos'!I18</f>
        <v>0</v>
      </c>
      <c r="M17" s="238"/>
      <c r="N17" s="115"/>
      <c r="O17" s="115"/>
      <c r="P17" s="115"/>
      <c r="Q17" s="115"/>
      <c r="R17" s="238">
        <f t="shared" si="1"/>
        <v>0</v>
      </c>
      <c r="S17" s="467"/>
      <c r="T17" s="473"/>
      <c r="U17" s="473"/>
      <c r="V17" s="476"/>
    </row>
    <row r="18" spans="1:22" thickBot="1">
      <c r="A18" s="471"/>
      <c r="B18" s="471"/>
      <c r="C18" s="265">
        <f>'5-. Identificación de Riesgos'!D19</f>
        <v>0</v>
      </c>
      <c r="D18" s="226">
        <v>5</v>
      </c>
      <c r="E18" s="296"/>
      <c r="F18" s="265"/>
      <c r="G18" s="265"/>
      <c r="H18" s="265"/>
      <c r="I18" s="265"/>
      <c r="J18" s="265">
        <f t="shared" si="0"/>
        <v>0</v>
      </c>
      <c r="K18" s="468"/>
      <c r="L18" s="240">
        <f>'5-. Identificación de Riesgos'!I19</f>
        <v>0</v>
      </c>
      <c r="M18" s="239"/>
      <c r="N18" s="226"/>
      <c r="O18" s="226"/>
      <c r="P18" s="226"/>
      <c r="Q18" s="226"/>
      <c r="R18" s="239">
        <f t="shared" si="1"/>
        <v>0</v>
      </c>
      <c r="S18" s="468"/>
      <c r="T18" s="474"/>
      <c r="U18" s="474"/>
      <c r="V18" s="477"/>
    </row>
    <row r="19" spans="1:22" ht="35.25">
      <c r="A19" s="441">
        <f>'5-. Identificación de Riesgos'!A20</f>
        <v>2</v>
      </c>
      <c r="B19" s="441" t="str">
        <f>'5-. Identificación de Riesgos'!B20</f>
        <v>Las auditorías internas del SIGCMA  no contribuyan al mejoramiento del sistema integrado.</v>
      </c>
      <c r="C19" s="263" t="str">
        <f>'5-. Identificación de Riesgos'!D20</f>
        <v>Planificación no adecuada</v>
      </c>
      <c r="D19" s="225">
        <v>1</v>
      </c>
      <c r="E19" s="293" t="s">
        <v>350</v>
      </c>
      <c r="F19" s="290" t="s">
        <v>345</v>
      </c>
      <c r="G19" s="290" t="s">
        <v>345</v>
      </c>
      <c r="H19" s="290" t="s">
        <v>345</v>
      </c>
      <c r="I19" s="290" t="s">
        <v>345</v>
      </c>
      <c r="J19" s="263">
        <f>COUNTIF(F19:I19,"SI")/4</f>
        <v>1</v>
      </c>
      <c r="K19" s="466">
        <f>AVERAGE(J19:J28)</f>
        <v>0.5</v>
      </c>
      <c r="L19" s="134" t="str">
        <f>'5-. Identificación de Riesgos'!I20</f>
        <v>Afectación de reputacion,imagén,  credibilidad, satisfacción de usuarios y PI</v>
      </c>
      <c r="M19" s="266"/>
      <c r="N19" s="225"/>
      <c r="O19" s="225"/>
      <c r="P19" s="225"/>
      <c r="Q19" s="225"/>
      <c r="R19" s="237">
        <f>SUM(COUNTIF(N19,"SI")*25%,COUNTIF(O19,"SI")*40%,COUNTIF(P19,"SI")*25%,COUNTIF(Q19,"SI")*10%)</f>
        <v>0</v>
      </c>
      <c r="S19" s="466">
        <f>AVERAGE(R19:R28)</f>
        <v>0</v>
      </c>
      <c r="T19" s="429" t="str">
        <f>CONCATENATE(INDEX('8- Politicas de admiistracion '!$B$6:$F$10,MATCH(ROUND(IF((RIGHT('5-. Identificación de Riesgos'!H20,1)-'6. Valoración Controles'!K19)&lt;1,1,(RIGHT('5-. Identificación de Riesgos'!H20,1)-'6. Valoración Controles'!K19)),0),'8- Politicas de admiistracion '!$F$6:$F$10,0),1)," - ",ROUND(IF((RIGHT('5-. Identificación de Riesgos'!H20,1)-'6. Valoración Controles'!K19)&lt;1,1,(RIGHT('5-. Identificación de Riesgos'!H20,1)-'6. Valoración Controles'!K19)),0))</f>
        <v>Muy Baja - 1</v>
      </c>
      <c r="U19" s="429" t="str">
        <f>CONCATENATE(INDEX('8- Politicas de admiistracion '!$B$17:$F$21,MATCH(ROUND(IF((RIGHT('5-. Identificación de Riesgos'!M20,1)-'6. Valoración Controles'!S19)&lt;1,1,(RIGHT('5-. Identificación de Riesgos'!M20,1)-'6. Valoración Controles'!S19)),0),'8- Politicas de admiistracion '!$F$17:$F$21,0),1)," - ",ROUND(IF((RIGHT('5-. Identificación de Riesgos'!M20,1)-'6. Valoración Controles'!S19)&lt;1,1,(RIGHT('5-. Identificación de Riesgos'!M20,1)-'6. Valoración Controles'!S19)),0))</f>
        <v>Menor - 2</v>
      </c>
      <c r="V19" s="448" t="str">
        <f>CONCATENATE(VLOOKUP((LEFT(T19,LEN(T19)-4)&amp;LEFT(U19,LEN(U19)-4)),'9- Matriz de Calor '!$D$18:$E$42,2,0)," - ",RIGHT(T19,1)*RIGHT(U19,1))</f>
        <v>Bajo - 2</v>
      </c>
    </row>
    <row r="20" spans="1:22" ht="46.5">
      <c r="A20" s="442"/>
      <c r="B20" s="442"/>
      <c r="C20" s="264" t="str">
        <f>'5-. Identificación de Riesgos'!D21</f>
        <v>Falta de experiencia y capacitación de los auditores</v>
      </c>
      <c r="D20" s="115">
        <v>2</v>
      </c>
      <c r="E20" s="294" t="s">
        <v>351</v>
      </c>
      <c r="F20" s="291" t="s">
        <v>345</v>
      </c>
      <c r="G20" s="291" t="s">
        <v>345</v>
      </c>
      <c r="H20" s="291" t="s">
        <v>345</v>
      </c>
      <c r="I20" s="291" t="s">
        <v>345</v>
      </c>
      <c r="J20" s="264">
        <f t="shared" ref="J20:J38" si="2">COUNTIF(F20:I20,"SI")/4</f>
        <v>1</v>
      </c>
      <c r="K20" s="467"/>
      <c r="L20" s="144">
        <f>'5-. Identificación de Riesgos'!I21</f>
        <v>0</v>
      </c>
      <c r="M20" s="267"/>
      <c r="N20" s="115"/>
      <c r="O20" s="115"/>
      <c r="P20" s="115"/>
      <c r="Q20" s="115"/>
      <c r="R20" s="238">
        <f t="shared" ref="R20:R38" si="3">SUM(COUNTIF(N20,"SI")*25%,COUNTIF(O20,"SI")*40%,COUNTIF(P20,"SI")*25%,COUNTIF(Q20,"SI")*10%)</f>
        <v>0</v>
      </c>
      <c r="S20" s="467"/>
      <c r="T20" s="430"/>
      <c r="U20" s="430"/>
      <c r="V20" s="449"/>
    </row>
    <row r="21" spans="1:22" ht="46.5">
      <c r="A21" s="442"/>
      <c r="B21" s="442"/>
      <c r="C21" s="264" t="str">
        <f>'5-. Identificación de Riesgos'!D22</f>
        <v>Personal insuficiente</v>
      </c>
      <c r="D21" s="115">
        <v>3</v>
      </c>
      <c r="E21" s="294" t="s">
        <v>352</v>
      </c>
      <c r="F21" s="291" t="s">
        <v>345</v>
      </c>
      <c r="G21" s="291" t="s">
        <v>345</v>
      </c>
      <c r="H21" s="291" t="s">
        <v>345</v>
      </c>
      <c r="I21" s="291" t="s">
        <v>345</v>
      </c>
      <c r="J21" s="264">
        <f t="shared" si="2"/>
        <v>1</v>
      </c>
      <c r="K21" s="467"/>
      <c r="L21" s="144" t="str">
        <f>'5-. Identificación de Riesgos'!I22</f>
        <v>Incumplimiento de las metas establecidas</v>
      </c>
      <c r="M21" s="267"/>
      <c r="N21" s="115"/>
      <c r="O21" s="115"/>
      <c r="P21" s="115"/>
      <c r="Q21" s="115"/>
      <c r="R21" s="238">
        <f t="shared" si="3"/>
        <v>0</v>
      </c>
      <c r="S21" s="467"/>
      <c r="T21" s="430"/>
      <c r="U21" s="430"/>
      <c r="V21" s="449"/>
    </row>
    <row r="22" spans="1:22" ht="46.5">
      <c r="A22" s="442"/>
      <c r="B22" s="442"/>
      <c r="C22" s="264" t="str">
        <f>'5-. Identificación de Riesgos'!D23</f>
        <v xml:space="preserve">No participación activa de los auditados </v>
      </c>
      <c r="D22" s="115">
        <v>4</v>
      </c>
      <c r="E22" s="294" t="s">
        <v>353</v>
      </c>
      <c r="F22" s="291" t="s">
        <v>345</v>
      </c>
      <c r="G22" s="291" t="s">
        <v>345</v>
      </c>
      <c r="H22" s="291" t="s">
        <v>345</v>
      </c>
      <c r="I22" s="291" t="s">
        <v>345</v>
      </c>
      <c r="J22" s="264">
        <f t="shared" si="2"/>
        <v>1</v>
      </c>
      <c r="K22" s="467"/>
      <c r="L22" s="144">
        <f>'5-. Identificación de Riesgos'!I23</f>
        <v>0</v>
      </c>
      <c r="M22" s="267"/>
      <c r="N22" s="115"/>
      <c r="O22" s="115"/>
      <c r="P22" s="115"/>
      <c r="Q22" s="115"/>
      <c r="R22" s="238">
        <f t="shared" si="3"/>
        <v>0</v>
      </c>
      <c r="S22" s="467"/>
      <c r="T22" s="430"/>
      <c r="U22" s="430"/>
      <c r="V22" s="449"/>
    </row>
    <row r="23" spans="1:22" ht="46.5">
      <c r="A23" s="442"/>
      <c r="B23" s="442"/>
      <c r="C23" s="114" t="str">
        <f>'5-. Identificación de Riesgos'!D24</f>
        <v>Debilidad en el seguimiento de los hallazgos</v>
      </c>
      <c r="D23" s="115"/>
      <c r="E23" s="297" t="s">
        <v>354</v>
      </c>
      <c r="F23" s="115" t="s">
        <v>345</v>
      </c>
      <c r="G23" s="115" t="s">
        <v>345</v>
      </c>
      <c r="H23" s="115" t="s">
        <v>345</v>
      </c>
      <c r="I23" s="115" t="s">
        <v>345</v>
      </c>
      <c r="J23" s="114">
        <f t="shared" si="2"/>
        <v>1</v>
      </c>
      <c r="K23" s="467"/>
      <c r="L23" s="144">
        <f>'5-. Identificación de Riesgos'!I24</f>
        <v>0</v>
      </c>
      <c r="M23" s="267"/>
      <c r="N23" s="115"/>
      <c r="O23" s="115"/>
      <c r="P23" s="115"/>
      <c r="Q23" s="115"/>
      <c r="R23" s="238">
        <f t="shared" si="3"/>
        <v>0</v>
      </c>
      <c r="S23" s="467"/>
      <c r="T23" s="430"/>
      <c r="U23" s="430"/>
      <c r="V23" s="449"/>
    </row>
    <row r="24" spans="1:22">
      <c r="A24" s="442"/>
      <c r="B24" s="442"/>
      <c r="C24" s="264">
        <f>'5-. Identificación de Riesgos'!D25</f>
        <v>0</v>
      </c>
      <c r="D24" s="115"/>
      <c r="E24" s="294"/>
      <c r="F24" s="291"/>
      <c r="G24" s="291"/>
      <c r="H24" s="291"/>
      <c r="I24" s="291"/>
      <c r="J24" s="264">
        <f t="shared" si="2"/>
        <v>0</v>
      </c>
      <c r="K24" s="467"/>
      <c r="L24" s="144">
        <f>'5-. Identificación de Riesgos'!I25</f>
        <v>0</v>
      </c>
      <c r="M24" s="238"/>
      <c r="N24" s="115"/>
      <c r="O24" s="115"/>
      <c r="P24" s="115"/>
      <c r="Q24" s="115"/>
      <c r="R24" s="238">
        <f t="shared" si="3"/>
        <v>0</v>
      </c>
      <c r="S24" s="467"/>
      <c r="T24" s="430"/>
      <c r="U24" s="430"/>
      <c r="V24" s="449"/>
    </row>
    <row r="25" spans="1:22">
      <c r="A25" s="442"/>
      <c r="B25" s="442"/>
      <c r="C25" s="264">
        <f>'5-. Identificación de Riesgos'!D26</f>
        <v>0</v>
      </c>
      <c r="D25" s="115"/>
      <c r="E25" s="294"/>
      <c r="F25" s="291"/>
      <c r="G25" s="291"/>
      <c r="H25" s="291"/>
      <c r="I25" s="291"/>
      <c r="J25" s="264">
        <f t="shared" si="2"/>
        <v>0</v>
      </c>
      <c r="K25" s="467"/>
      <c r="L25" s="144">
        <f>'5-. Identificación de Riesgos'!I26</f>
        <v>0</v>
      </c>
      <c r="M25" s="238"/>
      <c r="N25" s="115"/>
      <c r="O25" s="115"/>
      <c r="P25" s="115"/>
      <c r="Q25" s="115"/>
      <c r="R25" s="238">
        <f t="shared" si="3"/>
        <v>0</v>
      </c>
      <c r="S25" s="467"/>
      <c r="T25" s="430"/>
      <c r="U25" s="430"/>
      <c r="V25" s="449"/>
    </row>
    <row r="26" spans="1:22">
      <c r="A26" s="442"/>
      <c r="B26" s="442"/>
      <c r="C26" s="264">
        <f>'5-. Identificación de Riesgos'!D27</f>
        <v>0</v>
      </c>
      <c r="D26" s="115"/>
      <c r="E26" s="294"/>
      <c r="F26" s="291"/>
      <c r="G26" s="291"/>
      <c r="H26" s="291"/>
      <c r="I26" s="291"/>
      <c r="J26" s="264">
        <f t="shared" si="2"/>
        <v>0</v>
      </c>
      <c r="K26" s="467"/>
      <c r="L26" s="144">
        <f>'5-. Identificación de Riesgos'!I27</f>
        <v>0</v>
      </c>
      <c r="M26" s="238"/>
      <c r="N26" s="115"/>
      <c r="O26" s="115"/>
      <c r="P26" s="115"/>
      <c r="Q26" s="115"/>
      <c r="R26" s="238">
        <f t="shared" si="3"/>
        <v>0</v>
      </c>
      <c r="S26" s="467"/>
      <c r="T26" s="430"/>
      <c r="U26" s="430"/>
      <c r="V26" s="449"/>
    </row>
    <row r="27" spans="1:22">
      <c r="A27" s="442"/>
      <c r="B27" s="442"/>
      <c r="C27" s="264">
        <f>'5-. Identificación de Riesgos'!D28</f>
        <v>0</v>
      </c>
      <c r="D27" s="115"/>
      <c r="E27" s="294"/>
      <c r="F27" s="291"/>
      <c r="G27" s="291"/>
      <c r="H27" s="291"/>
      <c r="I27" s="291"/>
      <c r="J27" s="264">
        <f t="shared" si="2"/>
        <v>0</v>
      </c>
      <c r="K27" s="467"/>
      <c r="L27" s="144">
        <f>'5-. Identificación de Riesgos'!I28</f>
        <v>0</v>
      </c>
      <c r="M27" s="238"/>
      <c r="N27" s="115"/>
      <c r="O27" s="115"/>
      <c r="P27" s="115"/>
      <c r="Q27" s="115"/>
      <c r="R27" s="238">
        <f t="shared" si="3"/>
        <v>0</v>
      </c>
      <c r="S27" s="467"/>
      <c r="T27" s="430"/>
      <c r="U27" s="430"/>
      <c r="V27" s="449"/>
    </row>
    <row r="28" spans="1:22" thickBot="1">
      <c r="A28" s="464"/>
      <c r="B28" s="464"/>
      <c r="C28" s="265">
        <f>'5-. Identificación de Riesgos'!D29</f>
        <v>0</v>
      </c>
      <c r="D28" s="226">
        <v>5</v>
      </c>
      <c r="E28" s="296"/>
      <c r="F28" s="292"/>
      <c r="G28" s="292"/>
      <c r="H28" s="292"/>
      <c r="I28" s="292"/>
      <c r="J28" s="265">
        <f t="shared" si="2"/>
        <v>0</v>
      </c>
      <c r="K28" s="468"/>
      <c r="L28" s="240">
        <f>'5-. Identificación de Riesgos'!I29</f>
        <v>0</v>
      </c>
      <c r="M28" s="239"/>
      <c r="N28" s="226"/>
      <c r="O28" s="226"/>
      <c r="P28" s="226"/>
      <c r="Q28" s="226"/>
      <c r="R28" s="239">
        <f t="shared" si="3"/>
        <v>0</v>
      </c>
      <c r="S28" s="468"/>
      <c r="T28" s="431"/>
      <c r="U28" s="431"/>
      <c r="V28" s="450"/>
    </row>
    <row r="29" spans="1:22" ht="41.25" customHeight="1">
      <c r="A29" s="469">
        <f>'5-. Identificación de Riesgos'!A30</f>
        <v>3</v>
      </c>
      <c r="B29" s="469" t="str">
        <f>'5-. Identificación de Riesgos'!B30</f>
        <v>Desactualización u obsolescencia de los documentos del sistema</v>
      </c>
      <c r="C29" s="263" t="str">
        <f>'5-. Identificación de Riesgos'!D30</f>
        <v>Falta de control</v>
      </c>
      <c r="D29" s="225">
        <v>1</v>
      </c>
      <c r="E29" s="293" t="s">
        <v>355</v>
      </c>
      <c r="F29" s="290" t="s">
        <v>345</v>
      </c>
      <c r="G29" s="290" t="s">
        <v>345</v>
      </c>
      <c r="H29" s="290" t="s">
        <v>345</v>
      </c>
      <c r="I29" s="290" t="s">
        <v>345</v>
      </c>
      <c r="J29" s="263">
        <f t="shared" si="2"/>
        <v>1</v>
      </c>
      <c r="K29" s="466">
        <f>AVERAGE(J29:J38)</f>
        <v>0.3</v>
      </c>
      <c r="L29" s="134" t="str">
        <f>'5-. Identificación de Riesgos'!I30</f>
        <v>Afectación de reputacion,imagén,  credibilidad, satisfacción de usuarios y PI</v>
      </c>
      <c r="M29" s="237"/>
      <c r="N29" s="225"/>
      <c r="O29" s="225"/>
      <c r="P29" s="225"/>
      <c r="Q29" s="225"/>
      <c r="R29" s="237">
        <f t="shared" si="3"/>
        <v>0</v>
      </c>
      <c r="S29" s="466">
        <f t="shared" ref="S29" si="4">AVERAGE(R29:R38)</f>
        <v>0</v>
      </c>
      <c r="T29" s="472" t="str">
        <f>CONCATENATE(INDEX('8- Politicas de admiistracion '!$B$6:$F$10,MATCH(ROUND(IF((RIGHT('5-. Identificación de Riesgos'!H30,1)-'6. Valoración Controles'!K29)&lt;1,1,(RIGHT('5-. Identificación de Riesgos'!H30,1)-'6. Valoración Controles'!K29)),0),'8- Politicas de admiistracion '!$F$6:$F$10,0),1)," - ",ROUND(IF((RIGHT('5-. Identificación de Riesgos'!H30,1)-'6. Valoración Controles'!K29)&lt;1,1,(RIGHT('5-. Identificación de Riesgos'!H30,1)-'6. Valoración Controles'!K29)),0))</f>
        <v>Muy Baja - 1</v>
      </c>
      <c r="U29" s="472" t="str">
        <f>CONCATENATE(INDEX('8- Politicas de admiistracion '!$B$17:$F$21,MATCH(ROUND(IF((RIGHT('5-. Identificación de Riesgos'!M30,1)-'6. Valoración Controles'!S29)&lt;1,1,(RIGHT('5-. Identificación de Riesgos'!M30,1)-'6. Valoración Controles'!S29)),0),'8- Politicas de admiistracion '!$F$17:$F$21,0),1)," - ",ROUND(IF((RIGHT('5-. Identificación de Riesgos'!M30,1)-'6. Valoración Controles'!S29)&lt;1,1,(RIGHT('5-. Identificación de Riesgos'!M30,1)-'6. Valoración Controles'!S29)),0))</f>
        <v>Menor - 2</v>
      </c>
      <c r="V29" s="475" t="str">
        <f>CONCATENATE(VLOOKUP((LEFT(T29,LEN(T29)-4)&amp;LEFT(U29,LEN(U29)-4)),'9- Matriz de Calor '!$D$18:$E$42,2,0)," - ",RIGHT(T29,1)*RIGHT(U29,1))</f>
        <v>Bajo - 2</v>
      </c>
    </row>
    <row r="30" spans="1:22" ht="51.75" customHeight="1">
      <c r="A30" s="470"/>
      <c r="B30" s="470"/>
      <c r="C30" s="264" t="str">
        <f>'5-. Identificación de Riesgos'!D31</f>
        <v>Falta de personal</v>
      </c>
      <c r="D30" s="115">
        <v>2</v>
      </c>
      <c r="E30" s="294" t="s">
        <v>356</v>
      </c>
      <c r="F30" s="291" t="s">
        <v>345</v>
      </c>
      <c r="G30" s="291" t="s">
        <v>345</v>
      </c>
      <c r="H30" s="291" t="s">
        <v>345</v>
      </c>
      <c r="I30" s="291" t="s">
        <v>345</v>
      </c>
      <c r="J30" s="264">
        <f t="shared" si="2"/>
        <v>1</v>
      </c>
      <c r="K30" s="467"/>
      <c r="L30" s="144" t="str">
        <f>'5-. Identificación de Riesgos'!I31</f>
        <v>Incumplimiento de las metas establecidas</v>
      </c>
      <c r="M30" s="238"/>
      <c r="N30" s="115"/>
      <c r="O30" s="115"/>
      <c r="P30" s="115"/>
      <c r="Q30" s="115"/>
      <c r="R30" s="238">
        <f t="shared" si="3"/>
        <v>0</v>
      </c>
      <c r="S30" s="467"/>
      <c r="T30" s="473"/>
      <c r="U30" s="473"/>
      <c r="V30" s="476"/>
    </row>
    <row r="31" spans="1:22" ht="57" customHeight="1">
      <c r="A31" s="470"/>
      <c r="B31" s="470"/>
      <c r="C31" s="264" t="str">
        <f>'5-. Identificación de Riesgos'!D32</f>
        <v>Debilidades en la metodología</v>
      </c>
      <c r="D31" s="115">
        <v>3</v>
      </c>
      <c r="E31" s="294" t="s">
        <v>357</v>
      </c>
      <c r="F31" s="291" t="s">
        <v>345</v>
      </c>
      <c r="G31" s="291" t="s">
        <v>345</v>
      </c>
      <c r="H31" s="291" t="s">
        <v>345</v>
      </c>
      <c r="I31" s="291" t="s">
        <v>345</v>
      </c>
      <c r="J31" s="264">
        <f t="shared" si="2"/>
        <v>1</v>
      </c>
      <c r="K31" s="467"/>
      <c r="L31" s="144">
        <f>'5-. Identificación de Riesgos'!I32</f>
        <v>0</v>
      </c>
      <c r="M31" s="238"/>
      <c r="N31" s="115"/>
      <c r="O31" s="115"/>
      <c r="P31" s="115"/>
      <c r="Q31" s="115"/>
      <c r="R31" s="238">
        <f t="shared" si="3"/>
        <v>0</v>
      </c>
      <c r="S31" s="467"/>
      <c r="T31" s="473"/>
      <c r="U31" s="473"/>
      <c r="V31" s="476"/>
    </row>
    <row r="32" spans="1:22">
      <c r="A32" s="470"/>
      <c r="B32" s="470"/>
      <c r="C32" s="264">
        <f>'5-. Identificación de Riesgos'!D33</f>
        <v>0</v>
      </c>
      <c r="D32" s="115">
        <v>4</v>
      </c>
      <c r="E32" s="294"/>
      <c r="F32" s="291"/>
      <c r="G32" s="291"/>
      <c r="H32" s="291"/>
      <c r="I32" s="291"/>
      <c r="J32" s="264">
        <f t="shared" si="2"/>
        <v>0</v>
      </c>
      <c r="K32" s="467"/>
      <c r="L32" s="144">
        <f>'5-. Identificación de Riesgos'!I33</f>
        <v>0</v>
      </c>
      <c r="M32" s="238"/>
      <c r="N32" s="115"/>
      <c r="O32" s="115"/>
      <c r="P32" s="115"/>
      <c r="Q32" s="115"/>
      <c r="R32" s="238">
        <f t="shared" si="3"/>
        <v>0</v>
      </c>
      <c r="S32" s="467"/>
      <c r="T32" s="473"/>
      <c r="U32" s="473"/>
      <c r="V32" s="476"/>
    </row>
    <row r="33" spans="1:22">
      <c r="A33" s="470"/>
      <c r="B33" s="470"/>
      <c r="C33" s="264">
        <f>'5-. Identificación de Riesgos'!D34</f>
        <v>0</v>
      </c>
      <c r="D33" s="115">
        <v>5</v>
      </c>
      <c r="E33" s="298"/>
      <c r="F33" s="115"/>
      <c r="G33" s="115"/>
      <c r="H33" s="115"/>
      <c r="I33" s="115"/>
      <c r="J33" s="114">
        <f t="shared" si="2"/>
        <v>0</v>
      </c>
      <c r="K33" s="467"/>
      <c r="L33" s="144">
        <f>'5-. Identificación de Riesgos'!I34</f>
        <v>0</v>
      </c>
      <c r="M33" s="238"/>
      <c r="N33" s="115"/>
      <c r="O33" s="115"/>
      <c r="P33" s="115"/>
      <c r="Q33" s="115"/>
      <c r="R33" s="238">
        <f t="shared" si="3"/>
        <v>0</v>
      </c>
      <c r="S33" s="467"/>
      <c r="T33" s="473"/>
      <c r="U33" s="473"/>
      <c r="V33" s="476"/>
    </row>
    <row r="34" spans="1:22">
      <c r="A34" s="470"/>
      <c r="B34" s="470"/>
      <c r="C34" s="264">
        <f>'5-. Identificación de Riesgos'!D35</f>
        <v>0</v>
      </c>
      <c r="D34" s="115">
        <v>1</v>
      </c>
      <c r="E34" s="294"/>
      <c r="F34" s="291"/>
      <c r="G34" s="291"/>
      <c r="H34" s="291"/>
      <c r="I34" s="291"/>
      <c r="J34" s="264">
        <f t="shared" si="2"/>
        <v>0</v>
      </c>
      <c r="K34" s="467"/>
      <c r="L34" s="144">
        <f>'5-. Identificación de Riesgos'!I35</f>
        <v>0</v>
      </c>
      <c r="M34" s="238"/>
      <c r="N34" s="115"/>
      <c r="O34" s="115"/>
      <c r="P34" s="115"/>
      <c r="Q34" s="115"/>
      <c r="R34" s="238">
        <f t="shared" si="3"/>
        <v>0</v>
      </c>
      <c r="S34" s="467"/>
      <c r="T34" s="473"/>
      <c r="U34" s="473"/>
      <c r="V34" s="476"/>
    </row>
    <row r="35" spans="1:22">
      <c r="A35" s="470"/>
      <c r="B35" s="470"/>
      <c r="C35" s="264">
        <f>'5-. Identificación de Riesgos'!D36</f>
        <v>0</v>
      </c>
      <c r="D35" s="115">
        <v>2</v>
      </c>
      <c r="E35" s="294"/>
      <c r="F35" s="291"/>
      <c r="G35" s="291"/>
      <c r="H35" s="291"/>
      <c r="I35" s="291"/>
      <c r="J35" s="264">
        <f t="shared" si="2"/>
        <v>0</v>
      </c>
      <c r="K35" s="467"/>
      <c r="L35" s="144">
        <f>'5-. Identificación de Riesgos'!I36</f>
        <v>0</v>
      </c>
      <c r="M35" s="238"/>
      <c r="N35" s="115"/>
      <c r="O35" s="115"/>
      <c r="P35" s="115"/>
      <c r="Q35" s="115"/>
      <c r="R35" s="238">
        <f t="shared" si="3"/>
        <v>0</v>
      </c>
      <c r="S35" s="467"/>
      <c r="T35" s="473"/>
      <c r="U35" s="473"/>
      <c r="V35" s="476"/>
    </row>
    <row r="36" spans="1:22">
      <c r="A36" s="470"/>
      <c r="B36" s="470"/>
      <c r="C36" s="264">
        <f>'5-. Identificación de Riesgos'!D37</f>
        <v>0</v>
      </c>
      <c r="D36" s="115">
        <v>3</v>
      </c>
      <c r="E36" s="294"/>
      <c r="F36" s="291"/>
      <c r="G36" s="291"/>
      <c r="H36" s="291"/>
      <c r="I36" s="291"/>
      <c r="J36" s="264">
        <f t="shared" si="2"/>
        <v>0</v>
      </c>
      <c r="K36" s="467"/>
      <c r="L36" s="144">
        <f>'5-. Identificación de Riesgos'!I37</f>
        <v>0</v>
      </c>
      <c r="M36" s="238"/>
      <c r="N36" s="115"/>
      <c r="O36" s="115"/>
      <c r="P36" s="115"/>
      <c r="Q36" s="115"/>
      <c r="R36" s="238">
        <f t="shared" si="3"/>
        <v>0</v>
      </c>
      <c r="S36" s="467"/>
      <c r="T36" s="473"/>
      <c r="U36" s="473"/>
      <c r="V36" s="476"/>
    </row>
    <row r="37" spans="1:22">
      <c r="A37" s="470"/>
      <c r="B37" s="470"/>
      <c r="C37" s="264">
        <f>'5-. Identificación de Riesgos'!D38</f>
        <v>0</v>
      </c>
      <c r="D37" s="115">
        <v>4</v>
      </c>
      <c r="E37" s="294"/>
      <c r="F37" s="291"/>
      <c r="G37" s="291"/>
      <c r="H37" s="291"/>
      <c r="I37" s="291"/>
      <c r="J37" s="264">
        <f t="shared" si="2"/>
        <v>0</v>
      </c>
      <c r="K37" s="467"/>
      <c r="L37" s="144">
        <f>'5-. Identificación de Riesgos'!I38</f>
        <v>0</v>
      </c>
      <c r="M37" s="238"/>
      <c r="N37" s="115"/>
      <c r="O37" s="115"/>
      <c r="P37" s="115"/>
      <c r="Q37" s="115"/>
      <c r="R37" s="238">
        <f t="shared" si="3"/>
        <v>0</v>
      </c>
      <c r="S37" s="467"/>
      <c r="T37" s="473"/>
      <c r="U37" s="473"/>
      <c r="V37" s="476"/>
    </row>
    <row r="38" spans="1:22" thickBot="1">
      <c r="A38" s="471"/>
      <c r="B38" s="471"/>
      <c r="C38" s="265">
        <f>'5-. Identificación de Riesgos'!D39</f>
        <v>0</v>
      </c>
      <c r="D38" s="226">
        <v>5</v>
      </c>
      <c r="E38" s="296"/>
      <c r="F38" s="292"/>
      <c r="G38" s="292"/>
      <c r="H38" s="292"/>
      <c r="I38" s="292"/>
      <c r="J38" s="265">
        <f t="shared" si="2"/>
        <v>0</v>
      </c>
      <c r="K38" s="468"/>
      <c r="L38" s="240">
        <f>'5-. Identificación de Riesgos'!I39</f>
        <v>0</v>
      </c>
      <c r="M38" s="239"/>
      <c r="N38" s="226"/>
      <c r="O38" s="226"/>
      <c r="P38" s="226"/>
      <c r="Q38" s="226"/>
      <c r="R38" s="239">
        <f t="shared" si="3"/>
        <v>0</v>
      </c>
      <c r="S38" s="468"/>
      <c r="T38" s="474"/>
      <c r="U38" s="474"/>
      <c r="V38" s="477"/>
    </row>
    <row r="39" spans="1:22" ht="35.25">
      <c r="A39" s="502">
        <f>'5-. Identificación de Riesgos'!A40</f>
        <v>4</v>
      </c>
      <c r="B39" s="469"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39" s="263" t="str">
        <f>'5-. Identificación de Riesgos'!D40</f>
        <v>1. Falta de ética de los servidores públicos (Debilidades en principios y valores)</v>
      </c>
      <c r="D39" s="225">
        <v>1</v>
      </c>
      <c r="E39" s="293" t="s">
        <v>358</v>
      </c>
      <c r="F39" s="290" t="s">
        <v>345</v>
      </c>
      <c r="G39" s="290" t="s">
        <v>345</v>
      </c>
      <c r="H39" s="290" t="s">
        <v>345</v>
      </c>
      <c r="I39" s="290" t="s">
        <v>345</v>
      </c>
      <c r="J39" s="263">
        <f>COUNTIF(F39:I39,"SI")/4</f>
        <v>1</v>
      </c>
      <c r="K39" s="466">
        <f>AVERAGE(J39:J48)</f>
        <v>0.4</v>
      </c>
      <c r="L39" s="134" t="str">
        <f>'5-. Identificación de Riesgos'!I40</f>
        <v>Afectación de reputacion,imagén,  credibilidad, satisfacción de usuarios y PI</v>
      </c>
      <c r="M39" s="237" t="s">
        <v>359</v>
      </c>
      <c r="N39" s="225" t="s">
        <v>345</v>
      </c>
      <c r="O39" s="225" t="s">
        <v>345</v>
      </c>
      <c r="P39" s="225" t="s">
        <v>345</v>
      </c>
      <c r="Q39" s="225" t="s">
        <v>345</v>
      </c>
      <c r="R39" s="238">
        <f>SUM(COUNTIF(N39,"SI")*25%,COUNTIF(O39,"SI")*40%,COUNTIF(P39,"SI")*25%,COUNTIF(Q39,"SI")*10%)</f>
        <v>1</v>
      </c>
      <c r="S39" s="466">
        <f>AVERAGE(R39:R48)</f>
        <v>1</v>
      </c>
      <c r="T39" s="472" t="str">
        <f>CONCATENATE(INDEX('8- Politicas de admiistracion '!$B$6:$F$10,MATCH(ROUND(IF((RIGHT('5-. Identificación de Riesgos'!H40,1)-'6. Valoración Controles'!K39)&lt;1,1,(RIGHT('5-. Identificación de Riesgos'!H40,1)-'6. Valoración Controles'!K39)),0),'8- Politicas de admiistracion '!$F$6:$F$10,0),1)," - ",ROUND(IF((RIGHT('5-. Identificación de Riesgos'!H40,1)-'6. Valoración Controles'!K39)&lt;1,1,(RIGHT('5-. Identificación de Riesgos'!H40,1)-'6. Valoración Controles'!K39)),0))</f>
        <v>Muy Baja - 1</v>
      </c>
      <c r="U39" s="472" t="str">
        <f>CONCATENATE(INDEX('8- Politicas de admiistracion '!$B$17:$F$21,MATCH(ROUND(IF((RIGHT('5-. Identificación de Riesgos'!M40,1)-'6. Valoración Controles'!S39)&lt;1,1,(RIGHT('5-. Identificación de Riesgos'!M40,1)-'6. Valoración Controles'!S39)),0),'8- Politicas de admiistracion '!$F$17:$F$21,0),1)," - ",ROUND(IF((RIGHT('5-. Identificación de Riesgos'!M40,1)-'6. Valoración Controles'!S39)&lt;1,1,(RIGHT('5-. Identificación de Riesgos'!M40,1)-'6. Valoración Controles'!S39)),0))</f>
        <v>Moderado - 3</v>
      </c>
      <c r="V39" s="475" t="str">
        <f>CONCATENATE(VLOOKUP((LEFT(T39,LEN(T39)-4)&amp;LEFT(U39,LEN(U39)-4)),'9- Matriz de Calor '!$D$18:$E$42,2,0)," - ",RIGHT(T39,1)*RIGHT(U39,1))</f>
        <v>Moderado - 3</v>
      </c>
    </row>
    <row r="40" spans="1:22" ht="23.25">
      <c r="A40" s="503"/>
      <c r="B40" s="470"/>
      <c r="C40" s="264" t="str">
        <f>'5-. Identificación de Riesgos'!D41</f>
        <v>2. Falta de ética de terceros interesados  (Debilidades principios y valores)</v>
      </c>
      <c r="D40" s="115">
        <v>2</v>
      </c>
      <c r="E40" s="294" t="s">
        <v>360</v>
      </c>
      <c r="F40" s="291" t="s">
        <v>345</v>
      </c>
      <c r="G40" s="291" t="s">
        <v>345</v>
      </c>
      <c r="H40" s="291" t="s">
        <v>345</v>
      </c>
      <c r="I40" s="291" t="s">
        <v>345</v>
      </c>
      <c r="J40" s="264">
        <f t="shared" ref="J40:J48" si="5">COUNTIF(F40:I40,"SI")/4</f>
        <v>1</v>
      </c>
      <c r="K40" s="467"/>
      <c r="L40" s="144">
        <f>'5-. Identificación de Riesgos'!I41</f>
        <v>0</v>
      </c>
      <c r="M40" s="238"/>
      <c r="N40" s="115"/>
      <c r="O40" s="115"/>
      <c r="P40" s="115"/>
      <c r="Q40" s="115"/>
      <c r="R40" s="238"/>
      <c r="S40" s="467"/>
      <c r="T40" s="473"/>
      <c r="U40" s="473"/>
      <c r="V40" s="476"/>
    </row>
    <row r="41" spans="1:22" ht="23.25">
      <c r="A41" s="503"/>
      <c r="B41" s="470"/>
      <c r="C41" s="264" t="str">
        <f>'5-. Identificación de Riesgos'!D42</f>
        <v>3. Debilidades en la aplicación de controles de calidad en los informes de Auditoría.</v>
      </c>
      <c r="D41" s="115">
        <v>3</v>
      </c>
      <c r="E41" s="294" t="s">
        <v>361</v>
      </c>
      <c r="F41" s="291" t="s">
        <v>345</v>
      </c>
      <c r="G41" s="291" t="s">
        <v>345</v>
      </c>
      <c r="H41" s="291" t="s">
        <v>345</v>
      </c>
      <c r="I41" s="291" t="s">
        <v>345</v>
      </c>
      <c r="J41" s="264">
        <f t="shared" si="5"/>
        <v>1</v>
      </c>
      <c r="K41" s="467"/>
      <c r="L41" s="144">
        <f>'5-. Identificación de Riesgos'!I42</f>
        <v>0</v>
      </c>
      <c r="M41" s="238"/>
      <c r="N41" s="115"/>
      <c r="O41" s="115"/>
      <c r="P41" s="115"/>
      <c r="Q41" s="115"/>
      <c r="R41" s="238"/>
      <c r="S41" s="467"/>
      <c r="T41" s="473"/>
      <c r="U41" s="473"/>
      <c r="V41" s="476"/>
    </row>
    <row r="42" spans="1:22" ht="35.25">
      <c r="A42" s="503"/>
      <c r="B42" s="470"/>
      <c r="C42" s="264" t="str">
        <f>'5-. Identificación de Riesgos'!D43</f>
        <v xml:space="preserve">4. Inaplicación o incumplimiento por parte de los auditores, de los principios y reglas de conducta establecidos en el Código de Ética </v>
      </c>
      <c r="D42" s="115">
        <v>4</v>
      </c>
      <c r="E42" s="294" t="s">
        <v>362</v>
      </c>
      <c r="F42" s="291" t="s">
        <v>345</v>
      </c>
      <c r="G42" s="291" t="s">
        <v>345</v>
      </c>
      <c r="H42" s="291" t="s">
        <v>345</v>
      </c>
      <c r="I42" s="291" t="s">
        <v>345</v>
      </c>
      <c r="J42" s="264">
        <f t="shared" si="5"/>
        <v>1</v>
      </c>
      <c r="K42" s="467"/>
      <c r="L42" s="144">
        <f>'5-. Identificación de Riesgos'!I43</f>
        <v>0</v>
      </c>
      <c r="M42" s="238"/>
      <c r="N42" s="115"/>
      <c r="O42" s="115"/>
      <c r="P42" s="115"/>
      <c r="Q42" s="115"/>
      <c r="R42" s="238"/>
      <c r="S42" s="467"/>
      <c r="T42" s="473"/>
      <c r="U42" s="473"/>
      <c r="V42" s="476"/>
    </row>
    <row r="43" spans="1:22">
      <c r="A43" s="503"/>
      <c r="B43" s="470"/>
      <c r="C43" s="264">
        <f>'5-. Identificación de Riesgos'!D44</f>
        <v>0</v>
      </c>
      <c r="D43" s="115"/>
      <c r="E43" s="298"/>
      <c r="F43" s="115"/>
      <c r="G43" s="115"/>
      <c r="H43" s="115"/>
      <c r="I43" s="115"/>
      <c r="J43" s="114">
        <f t="shared" si="5"/>
        <v>0</v>
      </c>
      <c r="K43" s="467"/>
      <c r="L43" s="144">
        <f>'5-. Identificación de Riesgos'!I44</f>
        <v>0</v>
      </c>
      <c r="M43" s="238"/>
      <c r="N43" s="115"/>
      <c r="O43" s="115"/>
      <c r="P43" s="115"/>
      <c r="Q43" s="115"/>
      <c r="R43" s="238"/>
      <c r="S43" s="467"/>
      <c r="T43" s="473"/>
      <c r="U43" s="473"/>
      <c r="V43" s="476"/>
    </row>
    <row r="44" spans="1:22">
      <c r="A44" s="503"/>
      <c r="B44" s="470"/>
      <c r="C44" s="264">
        <f>'5-. Identificación de Riesgos'!D45</f>
        <v>0</v>
      </c>
      <c r="D44" s="115"/>
      <c r="E44" s="294"/>
      <c r="F44" s="291"/>
      <c r="G44" s="291"/>
      <c r="H44" s="291"/>
      <c r="I44" s="291"/>
      <c r="J44" s="264">
        <f t="shared" si="5"/>
        <v>0</v>
      </c>
      <c r="K44" s="467"/>
      <c r="L44" s="144">
        <f>'5-. Identificación de Riesgos'!I45</f>
        <v>0</v>
      </c>
      <c r="M44" s="238"/>
      <c r="N44" s="115"/>
      <c r="O44" s="115"/>
      <c r="P44" s="115"/>
      <c r="Q44" s="115"/>
      <c r="R44" s="238"/>
      <c r="S44" s="467"/>
      <c r="T44" s="473"/>
      <c r="U44" s="473"/>
      <c r="V44" s="476"/>
    </row>
    <row r="45" spans="1:22">
      <c r="A45" s="503"/>
      <c r="B45" s="470"/>
      <c r="C45" s="264">
        <f>'5-. Identificación de Riesgos'!D46</f>
        <v>0</v>
      </c>
      <c r="D45" s="115"/>
      <c r="E45" s="294"/>
      <c r="F45" s="291"/>
      <c r="G45" s="291"/>
      <c r="H45" s="291"/>
      <c r="I45" s="291"/>
      <c r="J45" s="264">
        <f t="shared" si="5"/>
        <v>0</v>
      </c>
      <c r="K45" s="467"/>
      <c r="L45" s="144">
        <f>'5-. Identificación de Riesgos'!I46</f>
        <v>0</v>
      </c>
      <c r="M45" s="238"/>
      <c r="N45" s="115"/>
      <c r="O45" s="115"/>
      <c r="P45" s="115"/>
      <c r="Q45" s="115"/>
      <c r="R45" s="238"/>
      <c r="S45" s="467"/>
      <c r="T45" s="473"/>
      <c r="U45" s="473"/>
      <c r="V45" s="476"/>
    </row>
    <row r="46" spans="1:22">
      <c r="A46" s="503"/>
      <c r="B46" s="470"/>
      <c r="C46" s="264">
        <f>'5-. Identificación de Riesgos'!D47</f>
        <v>0</v>
      </c>
      <c r="D46" s="115"/>
      <c r="E46" s="294"/>
      <c r="F46" s="291"/>
      <c r="G46" s="291"/>
      <c r="H46" s="291"/>
      <c r="I46" s="291"/>
      <c r="J46" s="264">
        <f t="shared" si="5"/>
        <v>0</v>
      </c>
      <c r="K46" s="467"/>
      <c r="L46" s="144">
        <f>'5-. Identificación de Riesgos'!I47</f>
        <v>0</v>
      </c>
      <c r="M46" s="238"/>
      <c r="N46" s="115"/>
      <c r="O46" s="115"/>
      <c r="P46" s="115"/>
      <c r="Q46" s="115"/>
      <c r="R46" s="238"/>
      <c r="S46" s="467"/>
      <c r="T46" s="473"/>
      <c r="U46" s="473"/>
      <c r="V46" s="476"/>
    </row>
    <row r="47" spans="1:22">
      <c r="A47" s="503"/>
      <c r="B47" s="470"/>
      <c r="C47" s="264">
        <f>'5-. Identificación de Riesgos'!D48</f>
        <v>0</v>
      </c>
      <c r="D47" s="115"/>
      <c r="E47" s="294"/>
      <c r="F47" s="291"/>
      <c r="G47" s="291"/>
      <c r="H47" s="291"/>
      <c r="I47" s="291"/>
      <c r="J47" s="264">
        <f t="shared" si="5"/>
        <v>0</v>
      </c>
      <c r="K47" s="467"/>
      <c r="L47" s="144">
        <f>'5-. Identificación de Riesgos'!I48</f>
        <v>0</v>
      </c>
      <c r="M47" s="238"/>
      <c r="N47" s="115"/>
      <c r="O47" s="115"/>
      <c r="P47" s="115"/>
      <c r="Q47" s="115"/>
      <c r="R47" s="238"/>
      <c r="S47" s="467"/>
      <c r="T47" s="473"/>
      <c r="U47" s="473"/>
      <c r="V47" s="476"/>
    </row>
    <row r="48" spans="1:22">
      <c r="A48" s="504"/>
      <c r="B48" s="471"/>
      <c r="C48" s="265">
        <f>'5-. Identificación de Riesgos'!D49</f>
        <v>0</v>
      </c>
      <c r="D48" s="226">
        <v>5</v>
      </c>
      <c r="E48" s="296"/>
      <c r="F48" s="292"/>
      <c r="G48" s="292"/>
      <c r="H48" s="292"/>
      <c r="I48" s="292"/>
      <c r="J48" s="265">
        <f t="shared" si="5"/>
        <v>0</v>
      </c>
      <c r="K48" s="468"/>
      <c r="L48" s="240">
        <f>'5-. Identificación de Riesgos'!I49</f>
        <v>0</v>
      </c>
      <c r="M48" s="239"/>
      <c r="N48" s="226"/>
      <c r="O48" s="226"/>
      <c r="P48" s="226"/>
      <c r="Q48" s="226"/>
      <c r="R48" s="238"/>
      <c r="S48" s="468"/>
      <c r="T48" s="474"/>
      <c r="U48" s="474"/>
      <c r="V48" s="477"/>
    </row>
    <row r="49" spans="1:22" ht="36">
      <c r="A49" s="502">
        <f>'5-. Identificación de Riesgos'!A50</f>
        <v>5</v>
      </c>
      <c r="B49" s="469" t="str">
        <f>'5-. Identificación de Riesgos'!B50</f>
        <v>Ofrecer, prometer, entregar, aceptar o solicitar una ventaja indebida  en la elaboración de toda la documentación de la parte precontractual y especificaciones técnicas en la contratación del SIGCMA</v>
      </c>
      <c r="C49" s="263" t="str">
        <f>'5-. Identificación de Riesgos'!D50</f>
        <v>1. Falta de ética de los servidores públicos (Debilidades en principios y valores)</v>
      </c>
      <c r="D49" s="225">
        <v>1</v>
      </c>
      <c r="E49" s="293" t="s">
        <v>358</v>
      </c>
      <c r="F49" s="290" t="s">
        <v>345</v>
      </c>
      <c r="G49" s="290" t="s">
        <v>345</v>
      </c>
      <c r="H49" s="290" t="s">
        <v>345</v>
      </c>
      <c r="I49" s="290" t="s">
        <v>345</v>
      </c>
      <c r="J49" s="263">
        <f t="shared" ref="J49:J58" si="6">COUNTIF(F49:I49,"SI")/4</f>
        <v>1</v>
      </c>
      <c r="K49" s="466">
        <f>AVERAGE(J49:J58)</f>
        <v>0.3</v>
      </c>
      <c r="L49" s="134" t="str">
        <f>'5-. Identificación de Riesgos'!I50</f>
        <v>Afectación de reputacion,imagén,  credibilidad, satisfacción de usuarios y PI</v>
      </c>
      <c r="M49" s="237" t="s">
        <v>359</v>
      </c>
      <c r="N49" s="225" t="s">
        <v>345</v>
      </c>
      <c r="O49" s="225" t="s">
        <v>345</v>
      </c>
      <c r="P49" s="225" t="s">
        <v>345</v>
      </c>
      <c r="Q49" s="225" t="s">
        <v>345</v>
      </c>
      <c r="R49" s="238">
        <f t="shared" ref="R49" si="7">SUM(COUNTIF(N49,"SI")*25%,COUNTIF(O49,"SI")*40%,COUNTIF(P49,"SI")*25%,COUNTIF(Q49,"SI")*10%)</f>
        <v>1</v>
      </c>
      <c r="S49" s="466">
        <f t="shared" ref="S49" si="8">AVERAGE(R49:R58)</f>
        <v>1</v>
      </c>
      <c r="T49" s="472" t="str">
        <f>CONCATENATE(INDEX('8- Politicas de admiistracion '!$B$6:$F$10,MATCH(ROUND(IF((RIGHT('5-. Identificación de Riesgos'!H50,1)-'6. Valoración Controles'!K49)&lt;1,1,(RIGHT('5-. Identificación de Riesgos'!H50,1)-'6. Valoración Controles'!K49)),0),'8- Politicas de admiistracion '!$F$6:$F$10,0),1)," - ",ROUND(IF((RIGHT('5-. Identificación de Riesgos'!H50,1)-'6. Valoración Controles'!K49)&lt;1,1,(RIGHT('5-. Identificación de Riesgos'!H50,1)-'6. Valoración Controles'!K49)),0))</f>
        <v>Muy Baja - 1</v>
      </c>
      <c r="U49" s="472" t="str">
        <f>CONCATENATE(INDEX('8- Politicas de admiistracion '!$B$17:$F$21,MATCH(ROUND(IF((RIGHT('5-. Identificación de Riesgos'!M50,1)-'6. Valoración Controles'!S49)&lt;1,1,(RIGHT('5-. Identificación de Riesgos'!M50,1)-'6. Valoración Controles'!S49)),0),'8- Politicas de admiistracion '!$F$17:$F$21,0),1)," - ",ROUND(IF((RIGHT('5-. Identificación de Riesgos'!M50,1)-'6. Valoración Controles'!S49)&lt;1,1,(RIGHT('5-. Identificación de Riesgos'!M50,1)-'6. Valoración Controles'!S49)),0))</f>
        <v>Moderado - 3</v>
      </c>
      <c r="V49" s="475" t="str">
        <f>CONCATENATE(VLOOKUP((LEFT(T49,LEN(T49)-4)&amp;LEFT(U49,LEN(U49)-4)),'9- Matriz de Calor '!$D$18:$E$42,2,0)," - ",RIGHT(T49,1)*RIGHT(U49,1))</f>
        <v>Moderado - 3</v>
      </c>
    </row>
    <row r="50" spans="1:22" ht="23.25">
      <c r="A50" s="503"/>
      <c r="B50" s="470"/>
      <c r="C50" s="264" t="str">
        <f>'5-. Identificación de Riesgos'!D51</f>
        <v>2. Falta de ética de terceros interesados  (Debilidades principios y valores)</v>
      </c>
      <c r="D50" s="115">
        <v>2</v>
      </c>
      <c r="E50" s="294" t="s">
        <v>360</v>
      </c>
      <c r="F50" s="291" t="s">
        <v>345</v>
      </c>
      <c r="G50" s="291" t="s">
        <v>345</v>
      </c>
      <c r="H50" s="291" t="s">
        <v>345</v>
      </c>
      <c r="I50" s="291" t="s">
        <v>345</v>
      </c>
      <c r="J50" s="264">
        <f t="shared" si="6"/>
        <v>1</v>
      </c>
      <c r="K50" s="467"/>
      <c r="L50" s="144">
        <f>'5-. Identificación de Riesgos'!I51</f>
        <v>0</v>
      </c>
      <c r="M50" s="238"/>
      <c r="N50" s="115"/>
      <c r="O50" s="115"/>
      <c r="P50" s="115"/>
      <c r="Q50" s="115"/>
      <c r="R50" s="238"/>
      <c r="S50" s="467"/>
      <c r="T50" s="473"/>
      <c r="U50" s="473"/>
      <c r="V50" s="476"/>
    </row>
    <row r="51" spans="1:22" ht="58.5">
      <c r="A51" s="503"/>
      <c r="B51" s="470"/>
      <c r="C51" s="264" t="str">
        <f>'5-. Identificación de Riesgos'!D52</f>
        <v xml:space="preserve">3. Debilidades en los controles de la parte precontractual de la contratación </v>
      </c>
      <c r="D51" s="115">
        <v>3</v>
      </c>
      <c r="E51" s="294" t="s">
        <v>363</v>
      </c>
      <c r="F51" s="291" t="s">
        <v>345</v>
      </c>
      <c r="G51" s="291" t="s">
        <v>345</v>
      </c>
      <c r="H51" s="291" t="s">
        <v>345</v>
      </c>
      <c r="I51" s="291" t="s">
        <v>345</v>
      </c>
      <c r="J51" s="264">
        <f t="shared" si="6"/>
        <v>1</v>
      </c>
      <c r="K51" s="467"/>
      <c r="L51" s="144">
        <f>'5-. Identificación de Riesgos'!I52</f>
        <v>0</v>
      </c>
      <c r="M51" s="238"/>
      <c r="N51" s="115"/>
      <c r="O51" s="115"/>
      <c r="P51" s="115"/>
      <c r="Q51" s="115"/>
      <c r="R51" s="238"/>
      <c r="S51" s="467"/>
      <c r="T51" s="473"/>
      <c r="U51" s="473"/>
      <c r="V51" s="476"/>
    </row>
    <row r="52" spans="1:22">
      <c r="A52" s="503"/>
      <c r="B52" s="470"/>
      <c r="C52" s="264">
        <f>'5-. Identificación de Riesgos'!D53</f>
        <v>0</v>
      </c>
      <c r="D52" s="115">
        <v>4</v>
      </c>
      <c r="E52" s="294" t="s">
        <v>364</v>
      </c>
      <c r="F52" s="291"/>
      <c r="G52" s="291"/>
      <c r="H52" s="291"/>
      <c r="I52" s="291"/>
      <c r="J52" s="264">
        <f t="shared" si="6"/>
        <v>0</v>
      </c>
      <c r="K52" s="467"/>
      <c r="L52" s="144">
        <f>'5-. Identificación de Riesgos'!I53</f>
        <v>0</v>
      </c>
      <c r="M52" s="238"/>
      <c r="N52" s="115"/>
      <c r="O52" s="115"/>
      <c r="P52" s="115"/>
      <c r="Q52" s="115"/>
      <c r="R52" s="238"/>
      <c r="S52" s="467"/>
      <c r="T52" s="473"/>
      <c r="U52" s="473"/>
      <c r="V52" s="476"/>
    </row>
    <row r="53" spans="1:22">
      <c r="A53" s="503"/>
      <c r="B53" s="470"/>
      <c r="C53" s="264">
        <f>'5-. Identificación de Riesgos'!D54</f>
        <v>0</v>
      </c>
      <c r="D53" s="115">
        <v>5</v>
      </c>
      <c r="E53" s="298"/>
      <c r="F53" s="115"/>
      <c r="G53" s="115"/>
      <c r="H53" s="115"/>
      <c r="I53" s="115"/>
      <c r="J53" s="114">
        <f t="shared" si="6"/>
        <v>0</v>
      </c>
      <c r="K53" s="467"/>
      <c r="L53" s="144">
        <f>'5-. Identificación de Riesgos'!I54</f>
        <v>0</v>
      </c>
      <c r="M53" s="238"/>
      <c r="N53" s="115"/>
      <c r="O53" s="115"/>
      <c r="P53" s="115"/>
      <c r="Q53" s="115"/>
      <c r="R53" s="238"/>
      <c r="S53" s="467"/>
      <c r="T53" s="473"/>
      <c r="U53" s="473"/>
      <c r="V53" s="476"/>
    </row>
    <row r="54" spans="1:22">
      <c r="A54" s="503"/>
      <c r="B54" s="470"/>
      <c r="C54" s="264">
        <f>'5-. Identificación de Riesgos'!D55</f>
        <v>0</v>
      </c>
      <c r="D54" s="115">
        <v>1</v>
      </c>
      <c r="E54" s="294"/>
      <c r="F54" s="291"/>
      <c r="G54" s="291"/>
      <c r="H54" s="291"/>
      <c r="I54" s="291"/>
      <c r="J54" s="264">
        <f t="shared" si="6"/>
        <v>0</v>
      </c>
      <c r="K54" s="467"/>
      <c r="L54" s="144">
        <f>'5-. Identificación de Riesgos'!I55</f>
        <v>0</v>
      </c>
      <c r="M54" s="238"/>
      <c r="N54" s="115"/>
      <c r="O54" s="115"/>
      <c r="P54" s="115"/>
      <c r="Q54" s="115"/>
      <c r="R54" s="238"/>
      <c r="S54" s="467"/>
      <c r="T54" s="473"/>
      <c r="U54" s="473"/>
      <c r="V54" s="476"/>
    </row>
    <row r="55" spans="1:22">
      <c r="A55" s="503"/>
      <c r="B55" s="470"/>
      <c r="C55" s="264">
        <f>'5-. Identificación de Riesgos'!D56</f>
        <v>0</v>
      </c>
      <c r="D55" s="115">
        <v>2</v>
      </c>
      <c r="E55" s="294"/>
      <c r="F55" s="291"/>
      <c r="G55" s="291"/>
      <c r="H55" s="291"/>
      <c r="I55" s="291"/>
      <c r="J55" s="264">
        <f t="shared" si="6"/>
        <v>0</v>
      </c>
      <c r="K55" s="467"/>
      <c r="L55" s="144">
        <f>'5-. Identificación de Riesgos'!I56</f>
        <v>0</v>
      </c>
      <c r="M55" s="238"/>
      <c r="N55" s="115"/>
      <c r="O55" s="115"/>
      <c r="P55" s="115"/>
      <c r="Q55" s="115"/>
      <c r="R55" s="238"/>
      <c r="S55" s="467"/>
      <c r="T55" s="473"/>
      <c r="U55" s="473"/>
      <c r="V55" s="476"/>
    </row>
    <row r="56" spans="1:22">
      <c r="A56" s="503"/>
      <c r="B56" s="470"/>
      <c r="C56" s="264">
        <f>'5-. Identificación de Riesgos'!D57</f>
        <v>0</v>
      </c>
      <c r="D56" s="115">
        <v>3</v>
      </c>
      <c r="E56" s="294"/>
      <c r="F56" s="291"/>
      <c r="G56" s="291"/>
      <c r="H56" s="291"/>
      <c r="I56" s="291"/>
      <c r="J56" s="264">
        <f t="shared" si="6"/>
        <v>0</v>
      </c>
      <c r="K56" s="467"/>
      <c r="L56" s="144">
        <f>'5-. Identificación de Riesgos'!I57</f>
        <v>0</v>
      </c>
      <c r="M56" s="238"/>
      <c r="N56" s="115"/>
      <c r="O56" s="115"/>
      <c r="P56" s="115"/>
      <c r="Q56" s="115"/>
      <c r="R56" s="238"/>
      <c r="S56" s="467"/>
      <c r="T56" s="473"/>
      <c r="U56" s="473"/>
      <c r="V56" s="476"/>
    </row>
    <row r="57" spans="1:22">
      <c r="A57" s="503"/>
      <c r="B57" s="470"/>
      <c r="C57" s="264">
        <f>'5-. Identificación de Riesgos'!D58</f>
        <v>0</v>
      </c>
      <c r="D57" s="115">
        <v>4</v>
      </c>
      <c r="E57" s="294"/>
      <c r="F57" s="291"/>
      <c r="G57" s="291"/>
      <c r="H57" s="291"/>
      <c r="I57" s="291"/>
      <c r="J57" s="264">
        <f t="shared" si="6"/>
        <v>0</v>
      </c>
      <c r="K57" s="467"/>
      <c r="L57" s="144">
        <f>'5-. Identificación de Riesgos'!I58</f>
        <v>0</v>
      </c>
      <c r="M57" s="238"/>
      <c r="N57" s="115"/>
      <c r="O57" s="115"/>
      <c r="P57" s="115"/>
      <c r="Q57" s="115"/>
      <c r="R57" s="238"/>
      <c r="S57" s="467"/>
      <c r="T57" s="473"/>
      <c r="U57" s="473"/>
      <c r="V57" s="476"/>
    </row>
    <row r="58" spans="1:22">
      <c r="A58" s="504"/>
      <c r="B58" s="471"/>
      <c r="C58" s="265">
        <f>'5-. Identificación de Riesgos'!D59</f>
        <v>0</v>
      </c>
      <c r="D58" s="226">
        <v>5</v>
      </c>
      <c r="E58" s="296"/>
      <c r="F58" s="292"/>
      <c r="G58" s="292"/>
      <c r="H58" s="292"/>
      <c r="I58" s="292"/>
      <c r="J58" s="265">
        <f t="shared" si="6"/>
        <v>0</v>
      </c>
      <c r="K58" s="468"/>
      <c r="L58" s="240">
        <f>'5-. Identificación de Riesgos'!I59</f>
        <v>0</v>
      </c>
      <c r="M58" s="239"/>
      <c r="N58" s="226"/>
      <c r="O58" s="226"/>
      <c r="P58" s="226"/>
      <c r="Q58" s="226"/>
      <c r="R58" s="238"/>
      <c r="S58" s="468"/>
      <c r="T58" s="474"/>
      <c r="U58" s="474"/>
      <c r="V58" s="477"/>
    </row>
  </sheetData>
  <mergeCells count="53">
    <mergeCell ref="T49:T58"/>
    <mergeCell ref="U49:U58"/>
    <mergeCell ref="V49:V58"/>
    <mergeCell ref="A49:A58"/>
    <mergeCell ref="B49:B58"/>
    <mergeCell ref="K49:K58"/>
    <mergeCell ref="S49:S58"/>
    <mergeCell ref="T39:T48"/>
    <mergeCell ref="U39:U48"/>
    <mergeCell ref="V39:V48"/>
    <mergeCell ref="A39:A48"/>
    <mergeCell ref="B39:B48"/>
    <mergeCell ref="K39:K48"/>
    <mergeCell ref="S39:S48"/>
    <mergeCell ref="A29:A38"/>
    <mergeCell ref="B29:B38"/>
    <mergeCell ref="K29:K38"/>
    <mergeCell ref="V29:V38"/>
    <mergeCell ref="T29:T38"/>
    <mergeCell ref="U29:U38"/>
    <mergeCell ref="S29:S38"/>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9:A28"/>
    <mergeCell ref="B19:B28"/>
    <mergeCell ref="C5:V5"/>
    <mergeCell ref="C6:V6"/>
    <mergeCell ref="S19:S28"/>
    <mergeCell ref="T19:T28"/>
    <mergeCell ref="U19:U28"/>
    <mergeCell ref="V19:V28"/>
    <mergeCell ref="K19:K28"/>
    <mergeCell ref="A10:A18"/>
    <mergeCell ref="B10:B18"/>
    <mergeCell ref="K10:K18"/>
    <mergeCell ref="S10:S18"/>
    <mergeCell ref="T10:T18"/>
    <mergeCell ref="U10:U18"/>
    <mergeCell ref="V10:V18"/>
  </mergeCells>
  <conditionalFormatting sqref="T10">
    <cfRule type="containsText" dxfId="528" priority="164" operator="containsText" text="Muy Baja">
      <formula>NOT(ISERROR(SEARCH("Muy Baja",T10)))</formula>
    </cfRule>
    <cfRule type="containsText" dxfId="527" priority="165" operator="containsText" text="Baja">
      <formula>NOT(ISERROR(SEARCH("Baja",T10)))</formula>
    </cfRule>
    <cfRule type="containsText" dxfId="526" priority="166" operator="containsText" text="Muy Alta">
      <formula>NOT(ISERROR(SEARCH("Muy Alta",T10)))</formula>
    </cfRule>
    <cfRule type="containsText" dxfId="525" priority="168" operator="containsText" text="Alta">
      <formula>NOT(ISERROR(SEARCH("Alta",T10)))</formula>
    </cfRule>
    <cfRule type="containsText" dxfId="524" priority="169" operator="containsText" text="Media">
      <formula>NOT(ISERROR(SEARCH("Media",T10)))</formula>
    </cfRule>
    <cfRule type="containsText" dxfId="523" priority="170" operator="containsText" text="Media">
      <formula>NOT(ISERROR(SEARCH("Media",T10)))</formula>
    </cfRule>
    <cfRule type="containsText" dxfId="522" priority="171" operator="containsText" text="Media">
      <formula>NOT(ISERROR(SEARCH("Media",T10)))</formula>
    </cfRule>
    <cfRule type="containsText" dxfId="521" priority="172" operator="containsText" text="Muy Baja">
      <formula>NOT(ISERROR(SEARCH("Muy Baja",T10)))</formula>
    </cfRule>
    <cfRule type="containsText" dxfId="520" priority="173" operator="containsText" text="Baja">
      <formula>NOT(ISERROR(SEARCH("Baja",T10)))</formula>
    </cfRule>
    <cfRule type="containsText" dxfId="519" priority="174" operator="containsText" text="Muy Baja">
      <formula>NOT(ISERROR(SEARCH("Muy Baja",T10)))</formula>
    </cfRule>
    <cfRule type="containsText" dxfId="518" priority="175" operator="containsText" text="Muy Baja">
      <formula>NOT(ISERROR(SEARCH("Muy Baja",T10)))</formula>
    </cfRule>
    <cfRule type="containsText" dxfId="517" priority="176" operator="containsText" text="Muy Baja">
      <formula>NOT(ISERROR(SEARCH("Muy Baja",T10)))</formula>
    </cfRule>
    <cfRule type="containsText" dxfId="516" priority="177" operator="containsText" text="Muy Baja'Tabla probabilidad'!">
      <formula>NOT(ISERROR(SEARCH("Muy Baja'Tabla probabilidad'!",T10)))</formula>
    </cfRule>
    <cfRule type="containsText" dxfId="515" priority="178" operator="containsText" text="Muy bajo">
      <formula>NOT(ISERROR(SEARCH("Muy bajo",T10)))</formula>
    </cfRule>
    <cfRule type="containsText" dxfId="514" priority="179" operator="containsText" text="Alta">
      <formula>NOT(ISERROR(SEARCH("Alta",T10)))</formula>
    </cfRule>
    <cfRule type="containsText" dxfId="513" priority="180" operator="containsText" text="Media">
      <formula>NOT(ISERROR(SEARCH("Media",T10)))</formula>
    </cfRule>
    <cfRule type="containsText" dxfId="512" priority="181" operator="containsText" text="Baja">
      <formula>NOT(ISERROR(SEARCH("Baja",T10)))</formula>
    </cfRule>
    <cfRule type="containsText" dxfId="511" priority="182" operator="containsText" text="Muy baja">
      <formula>NOT(ISERROR(SEARCH("Muy baja",T10)))</formula>
    </cfRule>
    <cfRule type="cellIs" dxfId="510" priority="185" operator="between">
      <formula>1</formula>
      <formula>2</formula>
    </cfRule>
    <cfRule type="cellIs" dxfId="509" priority="186" operator="between">
      <formula>0</formula>
      <formula>2</formula>
    </cfRule>
  </conditionalFormatting>
  <conditionalFormatting sqref="T19 T29">
    <cfRule type="containsText" dxfId="508" priority="526" operator="containsText" text="Muy Baja">
      <formula>NOT(ISERROR(SEARCH("Muy Baja",T19)))</formula>
    </cfRule>
    <cfRule type="containsText" dxfId="507" priority="527" operator="containsText" text="Baja">
      <formula>NOT(ISERROR(SEARCH("Baja",T19)))</formula>
    </cfRule>
    <cfRule type="containsText" dxfId="506" priority="528" operator="containsText" text="Muy Alta">
      <formula>NOT(ISERROR(SEARCH("Muy Alta",T19)))</formula>
    </cfRule>
    <cfRule type="containsText" dxfId="505" priority="530" operator="containsText" text="Alta">
      <formula>NOT(ISERROR(SEARCH("Alta",T19)))</formula>
    </cfRule>
    <cfRule type="containsText" dxfId="504" priority="531" operator="containsText" text="Media">
      <formula>NOT(ISERROR(SEARCH("Media",T19)))</formula>
    </cfRule>
    <cfRule type="containsText" dxfId="503" priority="532" operator="containsText" text="Media">
      <formula>NOT(ISERROR(SEARCH("Media",T19)))</formula>
    </cfRule>
    <cfRule type="containsText" dxfId="502" priority="533" operator="containsText" text="Media">
      <formula>NOT(ISERROR(SEARCH("Media",T19)))</formula>
    </cfRule>
    <cfRule type="containsText" dxfId="501" priority="534" operator="containsText" text="Muy Baja">
      <formula>NOT(ISERROR(SEARCH("Muy Baja",T19)))</formula>
    </cfRule>
    <cfRule type="containsText" dxfId="500" priority="535" operator="containsText" text="Baja">
      <formula>NOT(ISERROR(SEARCH("Baja",T19)))</formula>
    </cfRule>
    <cfRule type="containsText" dxfId="499" priority="536" operator="containsText" text="Muy Baja">
      <formula>NOT(ISERROR(SEARCH("Muy Baja",T19)))</formula>
    </cfRule>
    <cfRule type="containsText" dxfId="498" priority="537" operator="containsText" text="Muy Baja">
      <formula>NOT(ISERROR(SEARCH("Muy Baja",T19)))</formula>
    </cfRule>
    <cfRule type="containsText" dxfId="497" priority="538" operator="containsText" text="Muy Baja">
      <formula>NOT(ISERROR(SEARCH("Muy Baja",T19)))</formula>
    </cfRule>
    <cfRule type="containsText" dxfId="496" priority="539" operator="containsText" text="Muy Baja'Tabla probabilidad'!">
      <formula>NOT(ISERROR(SEARCH("Muy Baja'Tabla probabilidad'!",T19)))</formula>
    </cfRule>
    <cfRule type="containsText" dxfId="495" priority="540" operator="containsText" text="Muy bajo">
      <formula>NOT(ISERROR(SEARCH("Muy bajo",T19)))</formula>
    </cfRule>
    <cfRule type="containsText" dxfId="494" priority="541" operator="containsText" text="Alta">
      <formula>NOT(ISERROR(SEARCH("Alta",T19)))</formula>
    </cfRule>
    <cfRule type="containsText" dxfId="493" priority="542" operator="containsText" text="Media">
      <formula>NOT(ISERROR(SEARCH("Media",T19)))</formula>
    </cfRule>
    <cfRule type="containsText" dxfId="492" priority="543" operator="containsText" text="Baja">
      <formula>NOT(ISERROR(SEARCH("Baja",T19)))</formula>
    </cfRule>
    <cfRule type="containsText" dxfId="491" priority="544" operator="containsText" text="Muy baja">
      <formula>NOT(ISERROR(SEARCH("Muy baja",T19)))</formula>
    </cfRule>
    <cfRule type="cellIs" dxfId="490" priority="547" operator="between">
      <formula>1</formula>
      <formula>2</formula>
    </cfRule>
    <cfRule type="cellIs" dxfId="489" priority="548" operator="between">
      <formula>0</formula>
      <formula>2</formula>
    </cfRule>
  </conditionalFormatting>
  <conditionalFormatting sqref="U10">
    <cfRule type="containsText" dxfId="488" priority="158" operator="containsText" text="Catastrófico">
      <formula>NOT(ISERROR(SEARCH("Catastrófico",U10)))</formula>
    </cfRule>
    <cfRule type="containsText" dxfId="487" priority="159" operator="containsText" text="Mayor">
      <formula>NOT(ISERROR(SEARCH("Mayor",U10)))</formula>
    </cfRule>
    <cfRule type="containsText" dxfId="486" priority="160" operator="containsText" text="Alta">
      <formula>NOT(ISERROR(SEARCH("Alta",U10)))</formula>
    </cfRule>
    <cfRule type="containsText" dxfId="485" priority="161" operator="containsText" text="Moderado">
      <formula>NOT(ISERROR(SEARCH("Moderado",U10)))</formula>
    </cfRule>
    <cfRule type="containsText" dxfId="484" priority="162" operator="containsText" text="Menor">
      <formula>NOT(ISERROR(SEARCH("Menor",U10)))</formula>
    </cfRule>
    <cfRule type="containsText" dxfId="483" priority="163" operator="containsText" text="Leve">
      <formula>NOT(ISERROR(SEARCH("Leve",U10)))</formula>
    </cfRule>
  </conditionalFormatting>
  <conditionalFormatting sqref="U19 U29">
    <cfRule type="containsText" dxfId="482" priority="520" operator="containsText" text="Catastrófico">
      <formula>NOT(ISERROR(SEARCH("Catastrófico",U19)))</formula>
    </cfRule>
    <cfRule type="containsText" dxfId="481" priority="521" operator="containsText" text="Mayor">
      <formula>NOT(ISERROR(SEARCH("Mayor",U19)))</formula>
    </cfRule>
    <cfRule type="containsText" dxfId="480" priority="522" operator="containsText" text="Alta">
      <formula>NOT(ISERROR(SEARCH("Alta",U19)))</formula>
    </cfRule>
    <cfRule type="containsText" dxfId="479" priority="523" operator="containsText" text="Moderado">
      <formula>NOT(ISERROR(SEARCH("Moderado",U19)))</formula>
    </cfRule>
    <cfRule type="containsText" dxfId="478" priority="524" operator="containsText" text="Menor">
      <formula>NOT(ISERROR(SEARCH("Menor",U19)))</formula>
    </cfRule>
    <cfRule type="containsText" dxfId="477" priority="525" operator="containsText" text="Leve">
      <formula>NOT(ISERROR(SEARCH("Leve",U19)))</formula>
    </cfRule>
  </conditionalFormatting>
  <conditionalFormatting sqref="V10">
    <cfRule type="containsText" dxfId="476" priority="154" operator="containsText" text="Extremo">
      <formula>NOT(ISERROR(SEARCH("Extremo",V10)))</formula>
    </cfRule>
    <cfRule type="containsText" dxfId="475" priority="155" operator="containsText" text="Alto">
      <formula>NOT(ISERROR(SEARCH("Alto",V10)))</formula>
    </cfRule>
    <cfRule type="containsText" dxfId="474" priority="156" operator="containsText" text="Bajo">
      <formula>NOT(ISERROR(SEARCH("Bajo",V10)))</formula>
    </cfRule>
    <cfRule type="containsText" dxfId="473" priority="157" operator="containsText" text="Moderado">
      <formula>NOT(ISERROR(SEARCH("Moderado",V10)))</formula>
    </cfRule>
  </conditionalFormatting>
  <conditionalFormatting sqref="V19 V29">
    <cfRule type="containsText" dxfId="472" priority="484" operator="containsText" text="Extremo">
      <formula>NOT(ISERROR(SEARCH("Extremo",V19)))</formula>
    </cfRule>
    <cfRule type="containsText" dxfId="471" priority="485" operator="containsText" text="Alto">
      <formula>NOT(ISERROR(SEARCH("Alto",V19)))</formula>
    </cfRule>
    <cfRule type="containsText" dxfId="470" priority="486" operator="containsText" text="Bajo">
      <formula>NOT(ISERROR(SEARCH("Bajo",V19)))</formula>
    </cfRule>
    <cfRule type="containsText" dxfId="469" priority="487" operator="containsText" text="Moderado">
      <formula>NOT(ISERROR(SEARCH("Moderado",V19)))</formula>
    </cfRule>
  </conditionalFormatting>
  <conditionalFormatting sqref="T39">
    <cfRule type="containsText" dxfId="468" priority="43" operator="containsText" text="Muy Baja">
      <formula>NOT(ISERROR(SEARCH("Muy Baja",T39)))</formula>
    </cfRule>
    <cfRule type="containsText" dxfId="467" priority="44" operator="containsText" text="Baja">
      <formula>NOT(ISERROR(SEARCH("Baja",T39)))</formula>
    </cfRule>
    <cfRule type="containsText" dxfId="466" priority="45" operator="containsText" text="Muy Alta">
      <formula>NOT(ISERROR(SEARCH("Muy Alta",T39)))</formula>
    </cfRule>
    <cfRule type="containsText" dxfId="465" priority="46" operator="containsText" text="Alta">
      <formula>NOT(ISERROR(SEARCH("Alta",T39)))</formula>
    </cfRule>
    <cfRule type="containsText" dxfId="464" priority="47" operator="containsText" text="Media">
      <formula>NOT(ISERROR(SEARCH("Media",T39)))</formula>
    </cfRule>
    <cfRule type="containsText" dxfId="463" priority="48" operator="containsText" text="Media">
      <formula>NOT(ISERROR(SEARCH("Media",T39)))</formula>
    </cfRule>
    <cfRule type="containsText" dxfId="462" priority="49" operator="containsText" text="Media">
      <formula>NOT(ISERROR(SEARCH("Media",T39)))</formula>
    </cfRule>
    <cfRule type="containsText" dxfId="461" priority="50" operator="containsText" text="Muy Baja">
      <formula>NOT(ISERROR(SEARCH("Muy Baja",T39)))</formula>
    </cfRule>
    <cfRule type="containsText" dxfId="460" priority="51" operator="containsText" text="Baja">
      <formula>NOT(ISERROR(SEARCH("Baja",T39)))</formula>
    </cfRule>
    <cfRule type="containsText" dxfId="459" priority="52" operator="containsText" text="Muy Baja">
      <formula>NOT(ISERROR(SEARCH("Muy Baja",T39)))</formula>
    </cfRule>
    <cfRule type="containsText" dxfId="458" priority="53" operator="containsText" text="Muy Baja">
      <formula>NOT(ISERROR(SEARCH("Muy Baja",T39)))</formula>
    </cfRule>
    <cfRule type="containsText" dxfId="457" priority="54" operator="containsText" text="Muy Baja">
      <formula>NOT(ISERROR(SEARCH("Muy Baja",T39)))</formula>
    </cfRule>
    <cfRule type="containsText" dxfId="456" priority="55" operator="containsText" text="Muy Baja'Tabla probabilidad'!">
      <formula>NOT(ISERROR(SEARCH("Muy Baja'Tabla probabilidad'!",T39)))</formula>
    </cfRule>
    <cfRule type="containsText" dxfId="455" priority="56" operator="containsText" text="Muy bajo">
      <formula>NOT(ISERROR(SEARCH("Muy bajo",T39)))</formula>
    </cfRule>
    <cfRule type="containsText" dxfId="454" priority="57" operator="containsText" text="Alta">
      <formula>NOT(ISERROR(SEARCH("Alta",T39)))</formula>
    </cfRule>
    <cfRule type="containsText" dxfId="453" priority="58" operator="containsText" text="Media">
      <formula>NOT(ISERROR(SEARCH("Media",T39)))</formula>
    </cfRule>
    <cfRule type="containsText" dxfId="452" priority="59" operator="containsText" text="Baja">
      <formula>NOT(ISERROR(SEARCH("Baja",T39)))</formula>
    </cfRule>
    <cfRule type="containsText" dxfId="451" priority="60" operator="containsText" text="Muy baja">
      <formula>NOT(ISERROR(SEARCH("Muy baja",T39)))</formula>
    </cfRule>
    <cfRule type="cellIs" dxfId="450" priority="63" operator="between">
      <formula>1</formula>
      <formula>2</formula>
    </cfRule>
    <cfRule type="cellIs" dxfId="449" priority="64" operator="between">
      <formula>0</formula>
      <formula>2</formula>
    </cfRule>
  </conditionalFormatting>
  <conditionalFormatting sqref="U39">
    <cfRule type="containsText" dxfId="448" priority="37" operator="containsText" text="Catastrófico">
      <formula>NOT(ISERROR(SEARCH("Catastrófico",U39)))</formula>
    </cfRule>
    <cfRule type="containsText" dxfId="447" priority="38" operator="containsText" text="Mayor">
      <formula>NOT(ISERROR(SEARCH("Mayor",U39)))</formula>
    </cfRule>
    <cfRule type="containsText" dxfId="446" priority="39" operator="containsText" text="Alta">
      <formula>NOT(ISERROR(SEARCH("Alta",U39)))</formula>
    </cfRule>
    <cfRule type="containsText" dxfId="445" priority="40" operator="containsText" text="Moderado">
      <formula>NOT(ISERROR(SEARCH("Moderado",U39)))</formula>
    </cfRule>
    <cfRule type="containsText" dxfId="444" priority="41" operator="containsText" text="Menor">
      <formula>NOT(ISERROR(SEARCH("Menor",U39)))</formula>
    </cfRule>
    <cfRule type="containsText" dxfId="443" priority="42" operator="containsText" text="Leve">
      <formula>NOT(ISERROR(SEARCH("Leve",U39)))</formula>
    </cfRule>
  </conditionalFormatting>
  <conditionalFormatting sqref="V39">
    <cfRule type="containsText" dxfId="442" priority="33" operator="containsText" text="Extremo">
      <formula>NOT(ISERROR(SEARCH("Extremo",V39)))</formula>
    </cfRule>
    <cfRule type="containsText" dxfId="441" priority="34" operator="containsText" text="Alto">
      <formula>NOT(ISERROR(SEARCH("Alto",V39)))</formula>
    </cfRule>
    <cfRule type="containsText" dxfId="440" priority="35" operator="containsText" text="Bajo">
      <formula>NOT(ISERROR(SEARCH("Bajo",V39)))</formula>
    </cfRule>
    <cfRule type="containsText" dxfId="439" priority="36" operator="containsText" text="Moderado">
      <formula>NOT(ISERROR(SEARCH("Moderado",V39)))</formula>
    </cfRule>
  </conditionalFormatting>
  <conditionalFormatting sqref="T49">
    <cfRule type="containsText" dxfId="438" priority="11" operator="containsText" text="Muy Baja">
      <formula>NOT(ISERROR(SEARCH("Muy Baja",T49)))</formula>
    </cfRule>
    <cfRule type="containsText" dxfId="437" priority="12" operator="containsText" text="Baja">
      <formula>NOT(ISERROR(SEARCH("Baja",T49)))</formula>
    </cfRule>
    <cfRule type="containsText" dxfId="436" priority="13" operator="containsText" text="Muy Alta">
      <formula>NOT(ISERROR(SEARCH("Muy Alta",T49)))</formula>
    </cfRule>
    <cfRule type="containsText" dxfId="435" priority="14" operator="containsText" text="Alta">
      <formula>NOT(ISERROR(SEARCH("Alta",T49)))</formula>
    </cfRule>
    <cfRule type="containsText" dxfId="434" priority="15" operator="containsText" text="Media">
      <formula>NOT(ISERROR(SEARCH("Media",T49)))</formula>
    </cfRule>
    <cfRule type="containsText" dxfId="433" priority="16" operator="containsText" text="Media">
      <formula>NOT(ISERROR(SEARCH("Media",T49)))</formula>
    </cfRule>
    <cfRule type="containsText" dxfId="432" priority="17" operator="containsText" text="Media">
      <formula>NOT(ISERROR(SEARCH("Media",T49)))</formula>
    </cfRule>
    <cfRule type="containsText" dxfId="431" priority="18" operator="containsText" text="Muy Baja">
      <formula>NOT(ISERROR(SEARCH("Muy Baja",T49)))</formula>
    </cfRule>
    <cfRule type="containsText" dxfId="430" priority="19" operator="containsText" text="Baja">
      <formula>NOT(ISERROR(SEARCH("Baja",T49)))</formula>
    </cfRule>
    <cfRule type="containsText" dxfId="429" priority="20" operator="containsText" text="Muy Baja">
      <formula>NOT(ISERROR(SEARCH("Muy Baja",T49)))</formula>
    </cfRule>
    <cfRule type="containsText" dxfId="428" priority="21" operator="containsText" text="Muy Baja">
      <formula>NOT(ISERROR(SEARCH("Muy Baja",T49)))</formula>
    </cfRule>
    <cfRule type="containsText" dxfId="427" priority="22" operator="containsText" text="Muy Baja">
      <formula>NOT(ISERROR(SEARCH("Muy Baja",T49)))</formula>
    </cfRule>
    <cfRule type="containsText" dxfId="426" priority="23" operator="containsText" text="Muy Baja'Tabla probabilidad'!">
      <formula>NOT(ISERROR(SEARCH("Muy Baja'Tabla probabilidad'!",T49)))</formula>
    </cfRule>
    <cfRule type="containsText" dxfId="425" priority="24" operator="containsText" text="Muy bajo">
      <formula>NOT(ISERROR(SEARCH("Muy bajo",T49)))</formula>
    </cfRule>
    <cfRule type="containsText" dxfId="424" priority="25" operator="containsText" text="Alta">
      <formula>NOT(ISERROR(SEARCH("Alta",T49)))</formula>
    </cfRule>
    <cfRule type="containsText" dxfId="423" priority="26" operator="containsText" text="Media">
      <formula>NOT(ISERROR(SEARCH("Media",T49)))</formula>
    </cfRule>
    <cfRule type="containsText" dxfId="422" priority="27" operator="containsText" text="Baja">
      <formula>NOT(ISERROR(SEARCH("Baja",T49)))</formula>
    </cfRule>
    <cfRule type="containsText" dxfId="421" priority="28" operator="containsText" text="Muy baja">
      <formula>NOT(ISERROR(SEARCH("Muy baja",T49)))</formula>
    </cfRule>
    <cfRule type="cellIs" dxfId="420" priority="31" operator="between">
      <formula>1</formula>
      <formula>2</formula>
    </cfRule>
    <cfRule type="cellIs" dxfId="419" priority="32" operator="between">
      <formula>0</formula>
      <formula>2</formula>
    </cfRule>
  </conditionalFormatting>
  <conditionalFormatting sqref="U49">
    <cfRule type="containsText" dxfId="418" priority="5" operator="containsText" text="Catastrófico">
      <formula>NOT(ISERROR(SEARCH("Catastrófico",U49)))</formula>
    </cfRule>
    <cfRule type="containsText" dxfId="417" priority="6" operator="containsText" text="Mayor">
      <formula>NOT(ISERROR(SEARCH("Mayor",U49)))</formula>
    </cfRule>
    <cfRule type="containsText" dxfId="416" priority="7" operator="containsText" text="Alta">
      <formula>NOT(ISERROR(SEARCH("Alta",U49)))</formula>
    </cfRule>
    <cfRule type="containsText" dxfId="415" priority="8" operator="containsText" text="Moderado">
      <formula>NOT(ISERROR(SEARCH("Moderado",U49)))</formula>
    </cfRule>
    <cfRule type="containsText" dxfId="414" priority="9" operator="containsText" text="Menor">
      <formula>NOT(ISERROR(SEARCH("Menor",U49)))</formula>
    </cfRule>
    <cfRule type="containsText" dxfId="413" priority="10" operator="containsText" text="Leve">
      <formula>NOT(ISERROR(SEARCH("Leve",U49)))</formula>
    </cfRule>
  </conditionalFormatting>
  <conditionalFormatting sqref="V49">
    <cfRule type="containsText" dxfId="412" priority="1" operator="containsText" text="Extremo">
      <formula>NOT(ISERROR(SEARCH("Extremo",V49)))</formula>
    </cfRule>
    <cfRule type="containsText" dxfId="411" priority="2" operator="containsText" text="Alto">
      <formula>NOT(ISERROR(SEARCH("Alto",V49)))</formula>
    </cfRule>
    <cfRule type="containsText" dxfId="410" priority="3" operator="containsText" text="Bajo">
      <formula>NOT(ISERROR(SEARCH("Bajo",V49)))</formula>
    </cfRule>
    <cfRule type="containsText" dxfId="409" priority="4" operator="containsText" text="Moderado">
      <formula>NOT(ISERROR(SEARCH("Moderado",V49)))</formula>
    </cfRule>
  </conditionalFormatting>
  <dataValidations xWindow="833" yWindow="408" count="2">
    <dataValidation allowBlank="1" showInputMessage="1" showErrorMessage="1" prompt="Enunciar cuál es el control" sqref="E34:E37 M10 M19:M23 E42:E50 E14:E17 E10:E11 E39:E40 M39:M43 E52:E57 E19:E32" xr:uid="{00000000-0002-0000-0600-000000000000}"/>
    <dataValidation type="list" allowBlank="1" showInputMessage="1" showErrorMessage="1" sqref="N10:Q58 F10:I58"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ignoredErrors>
    <ignoredError sqref="C10:C58" unlocked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admiistracion '!$B$5,T19)))</xm:f>
            <xm:f>'8- Politicas de admiistracion '!$B$5</xm:f>
            <x14:dxf>
              <font>
                <color rgb="FF006100"/>
              </font>
              <fill>
                <patternFill>
                  <bgColor rgb="FFC6EFCE"/>
                </patternFill>
              </fill>
            </x14:dxf>
          </x14:cfRule>
          <x14:cfRule type="containsText" priority="546" operator="containsText" id="{5790250D-E3CC-4EBD-835F-F5F4C0703B76}">
            <xm:f>NOT(ISERROR(SEARCH('8- Politicas de admiistracion '!$B$5,T19)))</xm:f>
            <xm:f>'8- Politicas de admiistracion '!$B$5</xm:f>
            <x14:dxf>
              <font>
                <color rgb="FF9C0006"/>
              </font>
              <fill>
                <patternFill>
                  <bgColor rgb="FFFFC7CE"/>
                </patternFill>
              </fill>
            </x14:dxf>
          </x14:cfRule>
          <xm:sqref>T19 T29</xm:sqref>
        </x14:conditionalFormatting>
        <x14:conditionalFormatting xmlns:xm="http://schemas.microsoft.com/office/excel/2006/main">
          <x14:cfRule type="containsText" priority="61" operator="containsText" id="{5A10DCB1-9F80-4057-91CB-0EC1130B8912}">
            <xm:f>NOT(ISERROR(SEARCH('8- Politicas de admiistracion '!$B$5,T39)))</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'!$B$5,T39)))</xm:f>
            <xm:f>'8- Politicas de admiistracion '!$B$5</xm:f>
            <x14:dxf>
              <font>
                <color rgb="FF9C0006"/>
              </font>
              <fill>
                <patternFill>
                  <bgColor rgb="FFFFC7CE"/>
                </patternFill>
              </fill>
            </x14:dxf>
          </x14:cfRule>
          <xm:sqref>T39</xm:sqref>
        </x14:conditionalFormatting>
        <x14:conditionalFormatting xmlns:xm="http://schemas.microsoft.com/office/excel/2006/main">
          <x14:cfRule type="containsText" priority="29" operator="containsText" id="{3F901E72-AE83-4164-B884-40E9696975E2}">
            <xm:f>NOT(ISERROR(SEARCH('8- Politicas de admiistracion '!$B$5,T49)))</xm:f>
            <xm:f>'8- Politicas de admiistracion '!$B$5</xm:f>
            <x14:dxf>
              <font>
                <color rgb="FF006100"/>
              </font>
              <fill>
                <patternFill>
                  <bgColor rgb="FFC6EFCE"/>
                </patternFill>
              </fill>
            </x14:dxf>
          </x14:cfRule>
          <x14:cfRule type="containsText" priority="30" operator="containsText" id="{CC914A62-043C-4B26-9250-031182EEB2D5}">
            <xm:f>NOT(ISERROR(SEARCH('8- Politicas de admiistracion '!$B$5,T49)))</xm:f>
            <xm:f>'8- Politicas de admiistracion '!$B$5</xm:f>
            <x14:dxf>
              <font>
                <color rgb="FF9C0006"/>
              </font>
              <fill>
                <patternFill>
                  <bgColor rgb="FFFFC7CE"/>
                </patternFill>
              </fill>
            </x14:dxf>
          </x14:cfRule>
          <xm:sqref>T49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showGridLines="0" tabSelected="1" workbookViewId="0">
      <selection activeCell="C10" sqref="C10:C19"/>
    </sheetView>
  </sheetViews>
  <sheetFormatPr defaultColWidth="11.42578125" defaultRowHeight="15"/>
  <cols>
    <col min="1" max="1" width="5.42578125" style="277" customWidth="1"/>
    <col min="2" max="2" width="25.28515625" style="277" customWidth="1"/>
    <col min="3" max="3" width="48.5703125" style="277" customWidth="1"/>
    <col min="4" max="4" width="25.28515625" style="277" hidden="1" customWidth="1"/>
    <col min="5" max="5" width="43" style="277" hidden="1" customWidth="1"/>
    <col min="6" max="6" width="20.28515625" style="277" customWidth="1"/>
    <col min="7" max="7" width="18.5703125" style="277" customWidth="1"/>
    <col min="8" max="8" width="22.7109375" style="277" customWidth="1"/>
    <col min="9" max="9" width="2.7109375" style="278" customWidth="1"/>
    <col min="10" max="10" width="18.28515625" style="277" customWidth="1"/>
    <col min="11" max="11" width="16.7109375" style="277" customWidth="1"/>
    <col min="12" max="12" width="16.42578125" style="279" hidden="1" customWidth="1"/>
    <col min="13" max="13" width="16.7109375" style="277" customWidth="1"/>
    <col min="14" max="14" width="17.42578125" style="277" customWidth="1"/>
    <col min="15" max="15" width="35.7109375" style="275" customWidth="1"/>
    <col min="16" max="16" width="17.42578125" style="275" customWidth="1"/>
    <col min="17" max="17" width="18.7109375" style="275" customWidth="1"/>
    <col min="18" max="269" width="11.42578125" style="275"/>
    <col min="270" max="16384" width="11.42578125" style="276"/>
  </cols>
  <sheetData>
    <row r="1" spans="1:269" s="274" customFormat="1" ht="27.75" customHeight="1">
      <c r="A1" s="517"/>
      <c r="B1" s="517"/>
      <c r="C1" s="517"/>
      <c r="D1" s="517"/>
      <c r="E1" s="517"/>
      <c r="F1" s="512" t="s">
        <v>365</v>
      </c>
      <c r="G1" s="512"/>
      <c r="H1" s="512"/>
      <c r="I1" s="512"/>
      <c r="J1" s="512"/>
      <c r="K1" s="512"/>
      <c r="L1" s="512"/>
      <c r="M1" s="512"/>
      <c r="N1" s="512"/>
      <c r="O1" s="512"/>
      <c r="P1" s="512"/>
      <c r="Q1" s="512"/>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c r="AP1" s="273"/>
      <c r="AQ1" s="273"/>
      <c r="AR1" s="273"/>
      <c r="AS1" s="273"/>
      <c r="AT1" s="273"/>
      <c r="AU1" s="273"/>
      <c r="AV1" s="273"/>
      <c r="AW1" s="273"/>
      <c r="AX1" s="273"/>
      <c r="AY1" s="273"/>
      <c r="AZ1" s="273"/>
      <c r="BA1" s="273"/>
      <c r="BB1" s="273"/>
      <c r="BC1" s="273"/>
      <c r="BD1" s="273"/>
      <c r="BE1" s="273"/>
      <c r="BF1" s="273"/>
      <c r="BG1" s="273"/>
      <c r="BH1" s="273"/>
      <c r="BI1" s="273"/>
      <c r="BJ1" s="273"/>
      <c r="BK1" s="273"/>
      <c r="BL1" s="273"/>
      <c r="BM1" s="273"/>
      <c r="BN1" s="273"/>
      <c r="BO1" s="273"/>
      <c r="BP1" s="273"/>
      <c r="BQ1" s="273"/>
      <c r="BR1" s="273"/>
      <c r="BS1" s="273"/>
      <c r="BT1" s="273"/>
      <c r="BU1" s="273"/>
      <c r="BV1" s="273"/>
      <c r="BW1" s="273"/>
      <c r="BX1" s="273"/>
      <c r="BY1" s="273"/>
      <c r="BZ1" s="273"/>
      <c r="CA1" s="273"/>
      <c r="CB1" s="273"/>
      <c r="CC1" s="273"/>
      <c r="CD1" s="273"/>
      <c r="CE1" s="273"/>
      <c r="CF1" s="273"/>
      <c r="CG1" s="273"/>
      <c r="CH1" s="273"/>
      <c r="CI1" s="273"/>
      <c r="CJ1" s="273"/>
      <c r="CK1" s="273"/>
      <c r="CL1" s="273"/>
      <c r="CM1" s="273"/>
      <c r="CN1" s="273"/>
      <c r="CO1" s="273"/>
      <c r="CP1" s="273"/>
      <c r="CQ1" s="273"/>
      <c r="CR1" s="273"/>
      <c r="CS1" s="273"/>
      <c r="CT1" s="273"/>
      <c r="CU1" s="273"/>
      <c r="CV1" s="273"/>
      <c r="CW1" s="273"/>
      <c r="CX1" s="273"/>
      <c r="CY1" s="273"/>
      <c r="CZ1" s="273"/>
      <c r="DA1" s="273"/>
      <c r="DB1" s="273"/>
      <c r="DC1" s="273"/>
      <c r="DD1" s="273"/>
      <c r="DE1" s="273"/>
      <c r="DF1" s="273"/>
      <c r="DG1" s="273"/>
      <c r="DH1" s="273"/>
      <c r="DI1" s="273"/>
      <c r="DJ1" s="273"/>
      <c r="DK1" s="273"/>
      <c r="DL1" s="273"/>
      <c r="DM1" s="273"/>
      <c r="DN1" s="273"/>
      <c r="DO1" s="273"/>
      <c r="DP1" s="273"/>
      <c r="DQ1" s="273"/>
      <c r="DR1" s="273"/>
      <c r="DS1" s="273"/>
      <c r="DT1" s="273"/>
      <c r="DU1" s="273"/>
      <c r="DV1" s="273"/>
      <c r="DW1" s="273"/>
      <c r="DX1" s="273"/>
      <c r="DY1" s="273"/>
      <c r="DZ1" s="273"/>
      <c r="EA1" s="273"/>
      <c r="EB1" s="273"/>
      <c r="EC1" s="273"/>
      <c r="ED1" s="273"/>
      <c r="EE1" s="273"/>
      <c r="EF1" s="273"/>
      <c r="EG1" s="273"/>
      <c r="EH1" s="273"/>
      <c r="EI1" s="273"/>
      <c r="EJ1" s="273"/>
      <c r="EK1" s="273"/>
      <c r="EL1" s="273"/>
      <c r="EM1" s="273"/>
      <c r="EN1" s="273"/>
      <c r="EO1" s="273"/>
      <c r="EP1" s="273"/>
      <c r="EQ1" s="273"/>
      <c r="ER1" s="273"/>
      <c r="ES1" s="273"/>
      <c r="ET1" s="273"/>
      <c r="EU1" s="273"/>
      <c r="EV1" s="273"/>
      <c r="EW1" s="273"/>
      <c r="EX1" s="273"/>
      <c r="EY1" s="273"/>
      <c r="EZ1" s="273"/>
      <c r="FA1" s="273"/>
      <c r="FB1" s="273"/>
      <c r="FC1" s="273"/>
      <c r="FD1" s="273"/>
      <c r="FE1" s="273"/>
      <c r="FF1" s="273"/>
      <c r="FG1" s="273"/>
      <c r="FH1" s="273"/>
      <c r="FI1" s="273"/>
      <c r="FJ1" s="273"/>
      <c r="FK1" s="273"/>
      <c r="FL1" s="273"/>
      <c r="FM1" s="273"/>
      <c r="FN1" s="273"/>
      <c r="FO1" s="273"/>
      <c r="FP1" s="273"/>
      <c r="FQ1" s="273"/>
      <c r="FR1" s="273"/>
      <c r="FS1" s="273"/>
      <c r="FT1" s="273"/>
      <c r="FU1" s="273"/>
      <c r="FV1" s="273"/>
      <c r="FW1" s="273"/>
      <c r="FX1" s="273"/>
      <c r="FY1" s="273"/>
      <c r="FZ1" s="273"/>
      <c r="GA1" s="273"/>
      <c r="GB1" s="273"/>
      <c r="GC1" s="273"/>
      <c r="GD1" s="273"/>
      <c r="GE1" s="273"/>
      <c r="GF1" s="273"/>
      <c r="GG1" s="273"/>
      <c r="GH1" s="273"/>
      <c r="GI1" s="273"/>
      <c r="GJ1" s="273"/>
      <c r="GK1" s="273"/>
      <c r="GL1" s="273"/>
      <c r="GM1" s="273"/>
      <c r="GN1" s="273"/>
      <c r="GO1" s="273"/>
      <c r="GP1" s="273"/>
      <c r="GQ1" s="273"/>
      <c r="GR1" s="273"/>
      <c r="GS1" s="273"/>
      <c r="GT1" s="273"/>
      <c r="GU1" s="273"/>
      <c r="GV1" s="273"/>
      <c r="GW1" s="273"/>
      <c r="GX1" s="273"/>
      <c r="GY1" s="273"/>
      <c r="GZ1" s="273"/>
      <c r="HA1" s="273"/>
      <c r="HB1" s="273"/>
      <c r="HC1" s="273"/>
      <c r="HD1" s="273"/>
      <c r="HE1" s="273"/>
      <c r="HF1" s="273"/>
      <c r="HG1" s="273"/>
      <c r="HH1" s="273"/>
      <c r="HI1" s="273"/>
      <c r="HJ1" s="273"/>
      <c r="HK1" s="273"/>
      <c r="HL1" s="273"/>
      <c r="HM1" s="273"/>
      <c r="HN1" s="273"/>
      <c r="HO1" s="273"/>
      <c r="HP1" s="273"/>
      <c r="HQ1" s="273"/>
      <c r="HR1" s="273"/>
      <c r="HS1" s="273"/>
      <c r="HT1" s="273"/>
      <c r="HU1" s="273"/>
      <c r="HV1" s="273"/>
      <c r="HW1" s="273"/>
      <c r="HX1" s="273"/>
      <c r="HY1" s="273"/>
      <c r="HZ1" s="273"/>
      <c r="IA1" s="273"/>
      <c r="IB1" s="273"/>
      <c r="IC1" s="273"/>
      <c r="ID1" s="273"/>
      <c r="IE1" s="273"/>
      <c r="IF1" s="273"/>
      <c r="IG1" s="273"/>
      <c r="IH1" s="273"/>
      <c r="II1" s="273"/>
      <c r="IJ1" s="273"/>
      <c r="IK1" s="273"/>
      <c r="IL1" s="273"/>
      <c r="IM1" s="273"/>
      <c r="IN1" s="273"/>
      <c r="IO1" s="273"/>
      <c r="IP1" s="273"/>
      <c r="IQ1" s="273"/>
      <c r="IR1" s="273"/>
      <c r="IS1" s="273"/>
      <c r="IT1" s="273"/>
      <c r="IU1" s="273"/>
      <c r="IV1" s="273"/>
      <c r="IW1" s="273"/>
      <c r="IX1" s="273"/>
      <c r="IY1" s="273"/>
      <c r="IZ1" s="273"/>
      <c r="JA1" s="273"/>
      <c r="JB1" s="273"/>
      <c r="JC1" s="273"/>
      <c r="JD1" s="273"/>
      <c r="JE1" s="273"/>
      <c r="JF1" s="273"/>
      <c r="JG1" s="273"/>
      <c r="JH1" s="273"/>
      <c r="JI1" s="273"/>
    </row>
    <row r="2" spans="1:269" s="274" customFormat="1" ht="27" customHeight="1">
      <c r="A2" s="517"/>
      <c r="B2" s="517"/>
      <c r="C2" s="517"/>
      <c r="D2" s="517"/>
      <c r="E2" s="517"/>
      <c r="F2" s="512"/>
      <c r="G2" s="512"/>
      <c r="H2" s="512"/>
      <c r="I2" s="512"/>
      <c r="J2" s="512"/>
      <c r="K2" s="512"/>
      <c r="L2" s="512"/>
      <c r="M2" s="512"/>
      <c r="N2" s="512"/>
      <c r="O2" s="512"/>
      <c r="P2" s="512"/>
      <c r="Q2" s="512"/>
      <c r="R2" s="273"/>
      <c r="S2" s="273"/>
      <c r="T2" s="273"/>
      <c r="U2" s="273"/>
      <c r="V2" s="273"/>
      <c r="W2" s="273"/>
      <c r="X2" s="273"/>
      <c r="Y2" s="273"/>
      <c r="Z2" s="273"/>
      <c r="AA2" s="273"/>
      <c r="AB2" s="273"/>
      <c r="AC2" s="273"/>
      <c r="AD2" s="273"/>
      <c r="AE2" s="273"/>
      <c r="AF2" s="273"/>
      <c r="AG2" s="273"/>
      <c r="AH2" s="273"/>
      <c r="AI2" s="273"/>
      <c r="AJ2" s="273"/>
      <c r="AK2" s="273"/>
      <c r="AL2" s="273"/>
      <c r="AM2" s="273"/>
      <c r="AN2" s="273"/>
      <c r="AO2" s="273"/>
      <c r="AP2" s="273"/>
      <c r="AQ2" s="273"/>
      <c r="AR2" s="273"/>
      <c r="AS2" s="273"/>
      <c r="AT2" s="273"/>
      <c r="AU2" s="273"/>
      <c r="AV2" s="273"/>
      <c r="AW2" s="273"/>
      <c r="AX2" s="273"/>
      <c r="AY2" s="273"/>
      <c r="AZ2" s="273"/>
      <c r="BA2" s="273"/>
      <c r="BB2" s="273"/>
      <c r="BC2" s="273"/>
      <c r="BD2" s="273"/>
      <c r="BE2" s="273"/>
      <c r="BF2" s="273"/>
      <c r="BG2" s="273"/>
      <c r="BH2" s="273"/>
      <c r="BI2" s="273"/>
      <c r="BJ2" s="273"/>
      <c r="BK2" s="273"/>
      <c r="BL2" s="273"/>
      <c r="BM2" s="273"/>
      <c r="BN2" s="273"/>
      <c r="BO2" s="273"/>
      <c r="BP2" s="273"/>
      <c r="BQ2" s="273"/>
      <c r="BR2" s="273"/>
      <c r="BS2" s="273"/>
      <c r="BT2" s="273"/>
      <c r="BU2" s="273"/>
      <c r="BV2" s="273"/>
      <c r="BW2" s="273"/>
      <c r="BX2" s="273"/>
      <c r="BY2" s="273"/>
      <c r="BZ2" s="273"/>
      <c r="CA2" s="273"/>
      <c r="CB2" s="273"/>
      <c r="CC2" s="273"/>
      <c r="CD2" s="273"/>
      <c r="CE2" s="273"/>
      <c r="CF2" s="273"/>
      <c r="CG2" s="273"/>
      <c r="CH2" s="273"/>
      <c r="CI2" s="273"/>
      <c r="CJ2" s="273"/>
      <c r="CK2" s="273"/>
      <c r="CL2" s="273"/>
      <c r="CM2" s="273"/>
      <c r="CN2" s="273"/>
      <c r="CO2" s="273"/>
      <c r="CP2" s="273"/>
      <c r="CQ2" s="273"/>
      <c r="CR2" s="273"/>
      <c r="CS2" s="273"/>
      <c r="CT2" s="273"/>
      <c r="CU2" s="273"/>
      <c r="CV2" s="273"/>
      <c r="CW2" s="273"/>
      <c r="CX2" s="273"/>
      <c r="CY2" s="273"/>
      <c r="CZ2" s="273"/>
      <c r="DA2" s="273"/>
      <c r="DB2" s="273"/>
      <c r="DC2" s="273"/>
      <c r="DD2" s="273"/>
      <c r="DE2" s="273"/>
      <c r="DF2" s="273"/>
      <c r="DG2" s="273"/>
      <c r="DH2" s="273"/>
      <c r="DI2" s="273"/>
      <c r="DJ2" s="273"/>
      <c r="DK2" s="273"/>
      <c r="DL2" s="273"/>
      <c r="DM2" s="273"/>
      <c r="DN2" s="273"/>
      <c r="DO2" s="273"/>
      <c r="DP2" s="273"/>
      <c r="DQ2" s="273"/>
      <c r="DR2" s="273"/>
      <c r="DS2" s="273"/>
      <c r="DT2" s="273"/>
      <c r="DU2" s="273"/>
      <c r="DV2" s="273"/>
      <c r="DW2" s="273"/>
      <c r="DX2" s="273"/>
      <c r="DY2" s="273"/>
      <c r="DZ2" s="273"/>
      <c r="EA2" s="273"/>
      <c r="EB2" s="273"/>
      <c r="EC2" s="273"/>
      <c r="ED2" s="273"/>
      <c r="EE2" s="273"/>
      <c r="EF2" s="273"/>
      <c r="EG2" s="273"/>
      <c r="EH2" s="273"/>
      <c r="EI2" s="273"/>
      <c r="EJ2" s="273"/>
      <c r="EK2" s="273"/>
      <c r="EL2" s="273"/>
      <c r="EM2" s="273"/>
      <c r="EN2" s="273"/>
      <c r="EO2" s="273"/>
      <c r="EP2" s="273"/>
      <c r="EQ2" s="273"/>
      <c r="ER2" s="273"/>
      <c r="ES2" s="273"/>
      <c r="ET2" s="273"/>
      <c r="EU2" s="273"/>
      <c r="EV2" s="273"/>
      <c r="EW2" s="273"/>
      <c r="EX2" s="273"/>
      <c r="EY2" s="273"/>
      <c r="EZ2" s="273"/>
      <c r="FA2" s="273"/>
      <c r="FB2" s="273"/>
      <c r="FC2" s="273"/>
      <c r="FD2" s="273"/>
      <c r="FE2" s="273"/>
      <c r="FF2" s="273"/>
      <c r="FG2" s="273"/>
      <c r="FH2" s="273"/>
      <c r="FI2" s="273"/>
      <c r="FJ2" s="273"/>
      <c r="FK2" s="273"/>
      <c r="FL2" s="273"/>
      <c r="FM2" s="273"/>
      <c r="FN2" s="273"/>
      <c r="FO2" s="273"/>
      <c r="FP2" s="273"/>
      <c r="FQ2" s="273"/>
      <c r="FR2" s="273"/>
      <c r="FS2" s="273"/>
      <c r="FT2" s="273"/>
      <c r="FU2" s="273"/>
      <c r="FV2" s="273"/>
      <c r="FW2" s="273"/>
      <c r="FX2" s="273"/>
      <c r="FY2" s="273"/>
      <c r="FZ2" s="273"/>
      <c r="GA2" s="273"/>
      <c r="GB2" s="273"/>
      <c r="GC2" s="273"/>
      <c r="GD2" s="273"/>
      <c r="GE2" s="273"/>
      <c r="GF2" s="273"/>
      <c r="GG2" s="273"/>
      <c r="GH2" s="273"/>
      <c r="GI2" s="273"/>
      <c r="GJ2" s="273"/>
      <c r="GK2" s="273"/>
      <c r="GL2" s="273"/>
      <c r="GM2" s="273"/>
      <c r="GN2" s="273"/>
      <c r="GO2" s="273"/>
      <c r="GP2" s="273"/>
      <c r="GQ2" s="273"/>
      <c r="GR2" s="273"/>
      <c r="GS2" s="273"/>
      <c r="GT2" s="273"/>
      <c r="GU2" s="273"/>
      <c r="GV2" s="273"/>
      <c r="GW2" s="273"/>
      <c r="GX2" s="273"/>
      <c r="GY2" s="273"/>
      <c r="GZ2" s="273"/>
      <c r="HA2" s="273"/>
      <c r="HB2" s="273"/>
      <c r="HC2" s="273"/>
      <c r="HD2" s="273"/>
      <c r="HE2" s="273"/>
      <c r="HF2" s="273"/>
      <c r="HG2" s="273"/>
      <c r="HH2" s="273"/>
      <c r="HI2" s="273"/>
      <c r="HJ2" s="273"/>
      <c r="HK2" s="273"/>
      <c r="HL2" s="273"/>
      <c r="HM2" s="273"/>
      <c r="HN2" s="273"/>
      <c r="HO2" s="273"/>
      <c r="HP2" s="273"/>
      <c r="HQ2" s="273"/>
      <c r="HR2" s="273"/>
      <c r="HS2" s="273"/>
      <c r="HT2" s="273"/>
      <c r="HU2" s="273"/>
      <c r="HV2" s="273"/>
      <c r="HW2" s="273"/>
      <c r="HX2" s="273"/>
      <c r="HY2" s="273"/>
      <c r="HZ2" s="273"/>
      <c r="IA2" s="273"/>
      <c r="IB2" s="273"/>
      <c r="IC2" s="273"/>
      <c r="ID2" s="273"/>
      <c r="IE2" s="273"/>
      <c r="IF2" s="273"/>
      <c r="IG2" s="273"/>
      <c r="IH2" s="273"/>
      <c r="II2" s="273"/>
      <c r="IJ2" s="273"/>
      <c r="IK2" s="273"/>
      <c r="IL2" s="273"/>
      <c r="IM2" s="273"/>
      <c r="IN2" s="273"/>
      <c r="IO2" s="273"/>
      <c r="IP2" s="273"/>
      <c r="IQ2" s="273"/>
      <c r="IR2" s="273"/>
      <c r="IS2" s="273"/>
      <c r="IT2" s="273"/>
      <c r="IU2" s="273"/>
      <c r="IV2" s="273"/>
      <c r="IW2" s="273"/>
      <c r="IX2" s="273"/>
      <c r="IY2" s="273"/>
      <c r="IZ2" s="273"/>
      <c r="JA2" s="273"/>
      <c r="JB2" s="273"/>
      <c r="JC2" s="273"/>
      <c r="JD2" s="273"/>
      <c r="JE2" s="273"/>
      <c r="JF2" s="273"/>
      <c r="JG2" s="273"/>
      <c r="JH2" s="273"/>
      <c r="JI2" s="273"/>
    </row>
    <row r="3" spans="1:269" s="274" customFormat="1" ht="27" customHeight="1">
      <c r="A3" s="517"/>
      <c r="B3" s="517"/>
      <c r="C3" s="517"/>
      <c r="D3" s="517"/>
      <c r="E3" s="517"/>
      <c r="F3" s="512"/>
      <c r="G3" s="512"/>
      <c r="H3" s="512"/>
      <c r="I3" s="512"/>
      <c r="J3" s="512"/>
      <c r="K3" s="512"/>
      <c r="L3" s="512"/>
      <c r="M3" s="512"/>
      <c r="N3" s="512"/>
      <c r="O3" s="512"/>
      <c r="P3" s="512"/>
      <c r="Q3" s="512"/>
      <c r="R3" s="273"/>
      <c r="S3" s="273"/>
      <c r="T3" s="273"/>
      <c r="U3" s="273"/>
      <c r="V3" s="273"/>
      <c r="W3" s="273"/>
      <c r="X3" s="273"/>
      <c r="Y3" s="273"/>
      <c r="Z3" s="273"/>
      <c r="AA3" s="273"/>
      <c r="AB3" s="273"/>
      <c r="AC3" s="273"/>
      <c r="AD3" s="273"/>
      <c r="AE3" s="273"/>
      <c r="AF3" s="273"/>
      <c r="AG3" s="273"/>
      <c r="AH3" s="273"/>
      <c r="AI3" s="273"/>
      <c r="AJ3" s="273"/>
      <c r="AK3" s="273"/>
      <c r="AL3" s="273"/>
      <c r="AM3" s="273"/>
      <c r="AN3" s="273"/>
      <c r="AO3" s="273"/>
      <c r="AP3" s="273"/>
      <c r="AQ3" s="273"/>
      <c r="AR3" s="273"/>
      <c r="AS3" s="273"/>
      <c r="AT3" s="273"/>
      <c r="AU3" s="273"/>
      <c r="AV3" s="273"/>
      <c r="AW3" s="273"/>
      <c r="AX3" s="273"/>
      <c r="AY3" s="273"/>
      <c r="AZ3" s="273"/>
      <c r="BA3" s="273"/>
      <c r="BB3" s="273"/>
      <c r="BC3" s="273"/>
      <c r="BD3" s="273"/>
      <c r="BE3" s="273"/>
      <c r="BF3" s="273"/>
      <c r="BG3" s="273"/>
      <c r="BH3" s="273"/>
      <c r="BI3" s="273"/>
      <c r="BJ3" s="273"/>
      <c r="BK3" s="273"/>
      <c r="BL3" s="273"/>
      <c r="BM3" s="273"/>
      <c r="BN3" s="273"/>
      <c r="BO3" s="273"/>
      <c r="BP3" s="273"/>
      <c r="BQ3" s="273"/>
      <c r="BR3" s="273"/>
      <c r="BS3" s="273"/>
      <c r="BT3" s="273"/>
      <c r="BU3" s="273"/>
      <c r="BV3" s="273"/>
      <c r="BW3" s="273"/>
      <c r="BX3" s="273"/>
      <c r="BY3" s="273"/>
      <c r="BZ3" s="273"/>
      <c r="CA3" s="273"/>
      <c r="CB3" s="273"/>
      <c r="CC3" s="273"/>
      <c r="CD3" s="273"/>
      <c r="CE3" s="273"/>
      <c r="CF3" s="273"/>
      <c r="CG3" s="273"/>
      <c r="CH3" s="273"/>
      <c r="CI3" s="273"/>
      <c r="CJ3" s="273"/>
      <c r="CK3" s="273"/>
      <c r="CL3" s="273"/>
      <c r="CM3" s="273"/>
      <c r="CN3" s="273"/>
      <c r="CO3" s="273"/>
      <c r="CP3" s="273"/>
      <c r="CQ3" s="273"/>
      <c r="CR3" s="273"/>
      <c r="CS3" s="273"/>
      <c r="CT3" s="273"/>
      <c r="CU3" s="273"/>
      <c r="CV3" s="273"/>
      <c r="CW3" s="273"/>
      <c r="CX3" s="273"/>
      <c r="CY3" s="273"/>
      <c r="CZ3" s="273"/>
      <c r="DA3" s="273"/>
      <c r="DB3" s="273"/>
      <c r="DC3" s="273"/>
      <c r="DD3" s="273"/>
      <c r="DE3" s="273"/>
      <c r="DF3" s="273"/>
      <c r="DG3" s="273"/>
      <c r="DH3" s="273"/>
      <c r="DI3" s="273"/>
      <c r="DJ3" s="273"/>
      <c r="DK3" s="273"/>
      <c r="DL3" s="273"/>
      <c r="DM3" s="273"/>
      <c r="DN3" s="273"/>
      <c r="DO3" s="273"/>
      <c r="DP3" s="273"/>
      <c r="DQ3" s="273"/>
      <c r="DR3" s="273"/>
      <c r="DS3" s="273"/>
      <c r="DT3" s="273"/>
      <c r="DU3" s="273"/>
      <c r="DV3" s="273"/>
      <c r="DW3" s="273"/>
      <c r="DX3" s="273"/>
      <c r="DY3" s="273"/>
      <c r="DZ3" s="273"/>
      <c r="EA3" s="273"/>
      <c r="EB3" s="273"/>
      <c r="EC3" s="273"/>
      <c r="ED3" s="273"/>
      <c r="EE3" s="273"/>
      <c r="EF3" s="273"/>
      <c r="EG3" s="273"/>
      <c r="EH3" s="273"/>
      <c r="EI3" s="273"/>
      <c r="EJ3" s="273"/>
      <c r="EK3" s="273"/>
      <c r="EL3" s="273"/>
      <c r="EM3" s="273"/>
      <c r="EN3" s="273"/>
      <c r="EO3" s="273"/>
      <c r="EP3" s="273"/>
      <c r="EQ3" s="273"/>
      <c r="ER3" s="273"/>
      <c r="ES3" s="273"/>
      <c r="ET3" s="273"/>
      <c r="EU3" s="273"/>
      <c r="EV3" s="273"/>
      <c r="EW3" s="273"/>
      <c r="EX3" s="273"/>
      <c r="EY3" s="273"/>
      <c r="EZ3" s="273"/>
      <c r="FA3" s="273"/>
      <c r="FB3" s="273"/>
      <c r="FC3" s="273"/>
      <c r="FD3" s="273"/>
      <c r="FE3" s="273"/>
      <c r="FF3" s="273"/>
      <c r="FG3" s="273"/>
      <c r="FH3" s="273"/>
      <c r="FI3" s="273"/>
      <c r="FJ3" s="273"/>
      <c r="FK3" s="273"/>
      <c r="FL3" s="273"/>
      <c r="FM3" s="273"/>
      <c r="FN3" s="273"/>
      <c r="FO3" s="273"/>
      <c r="FP3" s="273"/>
      <c r="FQ3" s="273"/>
      <c r="FR3" s="273"/>
      <c r="FS3" s="273"/>
      <c r="FT3" s="273"/>
      <c r="FU3" s="273"/>
      <c r="FV3" s="273"/>
      <c r="FW3" s="273"/>
      <c r="FX3" s="273"/>
      <c r="FY3" s="273"/>
      <c r="FZ3" s="273"/>
      <c r="GA3" s="273"/>
      <c r="GB3" s="273"/>
      <c r="GC3" s="273"/>
      <c r="GD3" s="273"/>
      <c r="GE3" s="273"/>
      <c r="GF3" s="273"/>
      <c r="GG3" s="273"/>
      <c r="GH3" s="273"/>
      <c r="GI3" s="273"/>
      <c r="GJ3" s="273"/>
      <c r="GK3" s="273"/>
      <c r="GL3" s="273"/>
      <c r="GM3" s="273"/>
      <c r="GN3" s="273"/>
      <c r="GO3" s="273"/>
      <c r="GP3" s="273"/>
      <c r="GQ3" s="273"/>
      <c r="GR3" s="273"/>
      <c r="GS3" s="273"/>
      <c r="GT3" s="273"/>
      <c r="GU3" s="273"/>
      <c r="GV3" s="273"/>
      <c r="GW3" s="273"/>
      <c r="GX3" s="273"/>
      <c r="GY3" s="273"/>
      <c r="GZ3" s="273"/>
      <c r="HA3" s="273"/>
      <c r="HB3" s="273"/>
      <c r="HC3" s="273"/>
      <c r="HD3" s="273"/>
      <c r="HE3" s="273"/>
      <c r="HF3" s="273"/>
      <c r="HG3" s="273"/>
      <c r="HH3" s="273"/>
      <c r="HI3" s="273"/>
      <c r="HJ3" s="273"/>
      <c r="HK3" s="273"/>
      <c r="HL3" s="273"/>
      <c r="HM3" s="273"/>
      <c r="HN3" s="273"/>
      <c r="HO3" s="273"/>
      <c r="HP3" s="273"/>
      <c r="HQ3" s="273"/>
      <c r="HR3" s="273"/>
      <c r="HS3" s="273"/>
      <c r="HT3" s="273"/>
      <c r="HU3" s="273"/>
      <c r="HV3" s="273"/>
      <c r="HW3" s="273"/>
      <c r="HX3" s="273"/>
      <c r="HY3" s="273"/>
      <c r="HZ3" s="273"/>
      <c r="IA3" s="273"/>
      <c r="IB3" s="273"/>
      <c r="IC3" s="273"/>
      <c r="ID3" s="273"/>
      <c r="IE3" s="273"/>
      <c r="IF3" s="273"/>
      <c r="IG3" s="273"/>
      <c r="IH3" s="273"/>
      <c r="II3" s="273"/>
      <c r="IJ3" s="273"/>
      <c r="IK3" s="273"/>
      <c r="IL3" s="273"/>
      <c r="IM3" s="273"/>
      <c r="IN3" s="273"/>
      <c r="IO3" s="273"/>
      <c r="IP3" s="273"/>
      <c r="IQ3" s="273"/>
      <c r="IR3" s="273"/>
      <c r="IS3" s="273"/>
      <c r="IT3" s="273"/>
      <c r="IU3" s="273"/>
      <c r="IV3" s="273"/>
      <c r="IW3" s="273"/>
      <c r="IX3" s="273"/>
      <c r="IY3" s="273"/>
      <c r="IZ3" s="273"/>
      <c r="JA3" s="273"/>
      <c r="JB3" s="273"/>
      <c r="JC3" s="273"/>
      <c r="JD3" s="273"/>
      <c r="JE3" s="273"/>
      <c r="JF3" s="273"/>
      <c r="JG3" s="273"/>
      <c r="JH3" s="273"/>
      <c r="JI3" s="273"/>
    </row>
    <row r="4" spans="1:269" s="274" customFormat="1" ht="23.25" customHeight="1">
      <c r="A4" s="518" t="s">
        <v>268</v>
      </c>
      <c r="B4" s="518"/>
      <c r="C4" s="418" t="s">
        <v>269</v>
      </c>
      <c r="D4" s="419"/>
      <c r="E4" s="419"/>
      <c r="F4" s="419"/>
      <c r="G4" s="419"/>
      <c r="H4" s="419"/>
      <c r="I4" s="419"/>
      <c r="J4" s="419"/>
      <c r="K4" s="419"/>
      <c r="L4" s="419"/>
      <c r="M4" s="419"/>
      <c r="N4" s="419"/>
      <c r="O4" s="419"/>
      <c r="P4" s="419"/>
      <c r="Q4" s="420"/>
      <c r="R4" s="273"/>
      <c r="S4" s="273"/>
      <c r="T4" s="273"/>
      <c r="U4" s="273"/>
      <c r="V4" s="273"/>
      <c r="W4" s="273"/>
      <c r="X4" s="273"/>
      <c r="Y4" s="273"/>
      <c r="Z4" s="273"/>
      <c r="AA4" s="273"/>
      <c r="AB4" s="273"/>
      <c r="AC4" s="273"/>
      <c r="AD4" s="273"/>
      <c r="AE4" s="273"/>
      <c r="AF4" s="273"/>
      <c r="AG4" s="273"/>
      <c r="AH4" s="273"/>
      <c r="AI4" s="273"/>
      <c r="AJ4" s="273"/>
      <c r="AK4" s="273"/>
      <c r="AL4" s="273"/>
      <c r="AM4" s="273"/>
      <c r="AN4" s="273"/>
      <c r="AO4" s="273"/>
      <c r="AP4" s="273"/>
      <c r="AQ4" s="273"/>
      <c r="AR4" s="273"/>
      <c r="AS4" s="273"/>
      <c r="AT4" s="273"/>
      <c r="AU4" s="273"/>
      <c r="AV4" s="273"/>
      <c r="AW4" s="273"/>
      <c r="AX4" s="273"/>
      <c r="AY4" s="273"/>
      <c r="AZ4" s="273"/>
      <c r="BA4" s="273"/>
      <c r="BB4" s="273"/>
      <c r="BC4" s="273"/>
      <c r="BD4" s="273"/>
      <c r="BE4" s="273"/>
      <c r="BF4" s="273"/>
      <c r="BG4" s="273"/>
      <c r="BH4" s="273"/>
      <c r="BI4" s="273"/>
      <c r="BJ4" s="273"/>
      <c r="BK4" s="273"/>
      <c r="BL4" s="273"/>
      <c r="BM4" s="273"/>
      <c r="BN4" s="273"/>
      <c r="BO4" s="273"/>
      <c r="BP4" s="273"/>
      <c r="BQ4" s="273"/>
      <c r="BR4" s="273"/>
      <c r="BS4" s="273"/>
      <c r="BT4" s="273"/>
      <c r="BU4" s="273"/>
      <c r="BV4" s="273"/>
      <c r="BW4" s="273"/>
      <c r="BX4" s="273"/>
      <c r="BY4" s="273"/>
      <c r="BZ4" s="273"/>
      <c r="CA4" s="273"/>
      <c r="CB4" s="273"/>
      <c r="CC4" s="273"/>
      <c r="CD4" s="273"/>
      <c r="CE4" s="273"/>
      <c r="CF4" s="273"/>
      <c r="CG4" s="273"/>
      <c r="CH4" s="273"/>
      <c r="CI4" s="273"/>
      <c r="CJ4" s="273"/>
      <c r="CK4" s="273"/>
      <c r="CL4" s="273"/>
      <c r="CM4" s="273"/>
      <c r="CN4" s="273"/>
      <c r="CO4" s="273"/>
      <c r="CP4" s="273"/>
      <c r="CQ4" s="273"/>
      <c r="CR4" s="273"/>
      <c r="CS4" s="273"/>
      <c r="CT4" s="273"/>
      <c r="CU4" s="273"/>
      <c r="CV4" s="273"/>
      <c r="CW4" s="273"/>
      <c r="CX4" s="273"/>
      <c r="CY4" s="273"/>
      <c r="CZ4" s="273"/>
      <c r="DA4" s="273"/>
      <c r="DB4" s="273"/>
      <c r="DC4" s="273"/>
      <c r="DD4" s="273"/>
      <c r="DE4" s="273"/>
      <c r="DF4" s="273"/>
      <c r="DG4" s="273"/>
      <c r="DH4" s="273"/>
      <c r="DI4" s="273"/>
      <c r="DJ4" s="273"/>
      <c r="DK4" s="273"/>
      <c r="DL4" s="273"/>
      <c r="DM4" s="273"/>
      <c r="DN4" s="273"/>
      <c r="DO4" s="273"/>
      <c r="DP4" s="273"/>
      <c r="DQ4" s="273"/>
      <c r="DR4" s="273"/>
      <c r="DS4" s="273"/>
      <c r="DT4" s="273"/>
      <c r="DU4" s="273"/>
      <c r="DV4" s="273"/>
      <c r="DW4" s="273"/>
      <c r="DX4" s="273"/>
      <c r="DY4" s="273"/>
      <c r="DZ4" s="273"/>
      <c r="EA4" s="273"/>
      <c r="EB4" s="273"/>
      <c r="EC4" s="273"/>
      <c r="ED4" s="273"/>
      <c r="EE4" s="273"/>
      <c r="EF4" s="273"/>
      <c r="EG4" s="273"/>
      <c r="EH4" s="273"/>
      <c r="EI4" s="273"/>
      <c r="EJ4" s="273"/>
      <c r="EK4" s="273"/>
      <c r="EL4" s="273"/>
      <c r="EM4" s="273"/>
      <c r="EN4" s="273"/>
      <c r="EO4" s="273"/>
      <c r="EP4" s="273"/>
      <c r="EQ4" s="273"/>
      <c r="ER4" s="273"/>
      <c r="ES4" s="273"/>
      <c r="ET4" s="273"/>
      <c r="EU4" s="273"/>
      <c r="EV4" s="273"/>
      <c r="EW4" s="273"/>
      <c r="EX4" s="273"/>
      <c r="EY4" s="273"/>
      <c r="EZ4" s="273"/>
      <c r="FA4" s="273"/>
      <c r="FB4" s="273"/>
      <c r="FC4" s="273"/>
      <c r="FD4" s="273"/>
      <c r="FE4" s="273"/>
      <c r="FF4" s="273"/>
      <c r="FG4" s="273"/>
      <c r="FH4" s="273"/>
      <c r="FI4" s="273"/>
      <c r="FJ4" s="273"/>
      <c r="FK4" s="273"/>
      <c r="FL4" s="273"/>
      <c r="FM4" s="273"/>
      <c r="FN4" s="273"/>
      <c r="FO4" s="273"/>
      <c r="FP4" s="273"/>
      <c r="FQ4" s="273"/>
      <c r="FR4" s="273"/>
      <c r="FS4" s="273"/>
      <c r="FT4" s="273"/>
      <c r="FU4" s="273"/>
      <c r="FV4" s="273"/>
      <c r="FW4" s="273"/>
      <c r="FX4" s="273"/>
      <c r="FY4" s="273"/>
      <c r="FZ4" s="273"/>
      <c r="GA4" s="273"/>
      <c r="GB4" s="273"/>
      <c r="GC4" s="273"/>
      <c r="GD4" s="273"/>
      <c r="GE4" s="273"/>
      <c r="GF4" s="273"/>
      <c r="GG4" s="273"/>
      <c r="GH4" s="273"/>
      <c r="GI4" s="273"/>
      <c r="GJ4" s="273"/>
      <c r="GK4" s="273"/>
      <c r="GL4" s="273"/>
      <c r="GM4" s="273"/>
      <c r="GN4" s="273"/>
      <c r="GO4" s="273"/>
      <c r="GP4" s="273"/>
      <c r="GQ4" s="273"/>
      <c r="GR4" s="273"/>
      <c r="GS4" s="273"/>
      <c r="GT4" s="273"/>
      <c r="GU4" s="273"/>
      <c r="GV4" s="273"/>
      <c r="GW4" s="273"/>
      <c r="GX4" s="273"/>
      <c r="GY4" s="273"/>
      <c r="GZ4" s="273"/>
      <c r="HA4" s="273"/>
      <c r="HB4" s="273"/>
      <c r="HC4" s="273"/>
      <c r="HD4" s="273"/>
      <c r="HE4" s="273"/>
      <c r="HF4" s="273"/>
      <c r="HG4" s="273"/>
      <c r="HH4" s="273"/>
      <c r="HI4" s="273"/>
      <c r="HJ4" s="273"/>
      <c r="HK4" s="273"/>
      <c r="HL4" s="273"/>
      <c r="HM4" s="273"/>
      <c r="HN4" s="273"/>
      <c r="HO4" s="273"/>
      <c r="HP4" s="273"/>
      <c r="HQ4" s="273"/>
      <c r="HR4" s="273"/>
      <c r="HS4" s="273"/>
      <c r="HT4" s="273"/>
      <c r="HU4" s="273"/>
      <c r="HV4" s="273"/>
      <c r="HW4" s="273"/>
      <c r="HX4" s="273"/>
      <c r="HY4" s="273"/>
      <c r="HZ4" s="273"/>
      <c r="IA4" s="273"/>
      <c r="IB4" s="273"/>
      <c r="IC4" s="273"/>
      <c r="ID4" s="273"/>
      <c r="IE4" s="273"/>
      <c r="IF4" s="273"/>
      <c r="IG4" s="273"/>
      <c r="IH4" s="273"/>
      <c r="II4" s="273"/>
      <c r="IJ4" s="273"/>
      <c r="IK4" s="273"/>
      <c r="IL4" s="273"/>
      <c r="IM4" s="273"/>
      <c r="IN4" s="273"/>
      <c r="IO4" s="273"/>
      <c r="IP4" s="273"/>
      <c r="IQ4" s="273"/>
      <c r="IR4" s="273"/>
      <c r="IS4" s="273"/>
      <c r="IT4" s="273"/>
      <c r="IU4" s="273"/>
      <c r="IV4" s="273"/>
      <c r="IW4" s="273"/>
      <c r="IX4" s="273"/>
      <c r="IY4" s="273"/>
      <c r="IZ4" s="273"/>
      <c r="JA4" s="273"/>
      <c r="JB4" s="273"/>
      <c r="JC4" s="273"/>
      <c r="JD4" s="273"/>
      <c r="JE4" s="273"/>
      <c r="JF4" s="273"/>
      <c r="JG4" s="273"/>
      <c r="JH4" s="273"/>
      <c r="JI4" s="273"/>
    </row>
    <row r="5" spans="1:269" s="274" customFormat="1" ht="56.25" customHeight="1">
      <c r="A5" s="518" t="s">
        <v>270</v>
      </c>
      <c r="B5" s="518"/>
      <c r="C5" s="418" t="s">
        <v>366</v>
      </c>
      <c r="D5" s="419"/>
      <c r="E5" s="419"/>
      <c r="F5" s="419"/>
      <c r="G5" s="419"/>
      <c r="H5" s="419"/>
      <c r="I5" s="419"/>
      <c r="J5" s="419"/>
      <c r="K5" s="419"/>
      <c r="L5" s="419"/>
      <c r="M5" s="419"/>
      <c r="N5" s="419"/>
      <c r="O5" s="419"/>
      <c r="P5" s="419"/>
      <c r="Q5" s="420"/>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c r="AW5" s="273"/>
      <c r="AX5" s="273"/>
      <c r="AY5" s="273"/>
      <c r="AZ5" s="273"/>
      <c r="BA5" s="273"/>
      <c r="BB5" s="273"/>
      <c r="BC5" s="273"/>
      <c r="BD5" s="273"/>
      <c r="BE5" s="273"/>
      <c r="BF5" s="273"/>
      <c r="BG5" s="273"/>
      <c r="BH5" s="273"/>
      <c r="BI5" s="273"/>
      <c r="BJ5" s="273"/>
      <c r="BK5" s="273"/>
      <c r="BL5" s="273"/>
      <c r="BM5" s="273"/>
      <c r="BN5" s="273"/>
      <c r="BO5" s="273"/>
      <c r="BP5" s="273"/>
      <c r="BQ5" s="273"/>
      <c r="BR5" s="273"/>
      <c r="BS5" s="273"/>
      <c r="BT5" s="273"/>
      <c r="BU5" s="273"/>
      <c r="BV5" s="273"/>
      <c r="BW5" s="273"/>
      <c r="BX5" s="273"/>
      <c r="BY5" s="273"/>
      <c r="BZ5" s="273"/>
      <c r="CA5" s="273"/>
      <c r="CB5" s="273"/>
      <c r="CC5" s="273"/>
      <c r="CD5" s="273"/>
      <c r="CE5" s="273"/>
      <c r="CF5" s="273"/>
      <c r="CG5" s="273"/>
      <c r="CH5" s="273"/>
      <c r="CI5" s="273"/>
      <c r="CJ5" s="273"/>
      <c r="CK5" s="273"/>
      <c r="CL5" s="273"/>
      <c r="CM5" s="273"/>
      <c r="CN5" s="273"/>
      <c r="CO5" s="273"/>
      <c r="CP5" s="273"/>
      <c r="CQ5" s="273"/>
      <c r="CR5" s="273"/>
      <c r="CS5" s="273"/>
      <c r="CT5" s="273"/>
      <c r="CU5" s="273"/>
      <c r="CV5" s="273"/>
      <c r="CW5" s="273"/>
      <c r="CX5" s="273"/>
      <c r="CY5" s="273"/>
      <c r="CZ5" s="273"/>
      <c r="DA5" s="273"/>
      <c r="DB5" s="273"/>
      <c r="DC5" s="273"/>
      <c r="DD5" s="273"/>
      <c r="DE5" s="273"/>
      <c r="DF5" s="273"/>
      <c r="DG5" s="273"/>
      <c r="DH5" s="273"/>
      <c r="DI5" s="273"/>
      <c r="DJ5" s="273"/>
      <c r="DK5" s="273"/>
      <c r="DL5" s="273"/>
      <c r="DM5" s="273"/>
      <c r="DN5" s="273"/>
      <c r="DO5" s="273"/>
      <c r="DP5" s="273"/>
      <c r="DQ5" s="273"/>
      <c r="DR5" s="273"/>
      <c r="DS5" s="273"/>
      <c r="DT5" s="273"/>
      <c r="DU5" s="273"/>
      <c r="DV5" s="273"/>
      <c r="DW5" s="273"/>
      <c r="DX5" s="273"/>
      <c r="DY5" s="273"/>
      <c r="DZ5" s="273"/>
      <c r="EA5" s="273"/>
      <c r="EB5" s="273"/>
      <c r="EC5" s="273"/>
      <c r="ED5" s="273"/>
      <c r="EE5" s="273"/>
      <c r="EF5" s="273"/>
      <c r="EG5" s="273"/>
      <c r="EH5" s="273"/>
      <c r="EI5" s="273"/>
      <c r="EJ5" s="273"/>
      <c r="EK5" s="273"/>
      <c r="EL5" s="273"/>
      <c r="EM5" s="273"/>
      <c r="EN5" s="273"/>
      <c r="EO5" s="273"/>
      <c r="EP5" s="273"/>
      <c r="EQ5" s="273"/>
      <c r="ER5" s="273"/>
      <c r="ES5" s="273"/>
      <c r="ET5" s="273"/>
      <c r="EU5" s="273"/>
      <c r="EV5" s="273"/>
      <c r="EW5" s="273"/>
      <c r="EX5" s="273"/>
      <c r="EY5" s="273"/>
      <c r="EZ5" s="273"/>
      <c r="FA5" s="273"/>
      <c r="FB5" s="273"/>
      <c r="FC5" s="273"/>
      <c r="FD5" s="273"/>
      <c r="FE5" s="273"/>
      <c r="FF5" s="273"/>
      <c r="FG5" s="273"/>
      <c r="FH5" s="273"/>
      <c r="FI5" s="273"/>
      <c r="FJ5" s="273"/>
      <c r="FK5" s="273"/>
      <c r="FL5" s="273"/>
      <c r="FM5" s="273"/>
      <c r="FN5" s="273"/>
      <c r="FO5" s="273"/>
      <c r="FP5" s="273"/>
      <c r="FQ5" s="273"/>
      <c r="FR5" s="273"/>
      <c r="FS5" s="273"/>
      <c r="FT5" s="273"/>
      <c r="FU5" s="273"/>
      <c r="FV5" s="273"/>
      <c r="FW5" s="273"/>
      <c r="FX5" s="273"/>
      <c r="FY5" s="273"/>
      <c r="FZ5" s="273"/>
      <c r="GA5" s="273"/>
      <c r="GB5" s="273"/>
      <c r="GC5" s="273"/>
      <c r="GD5" s="273"/>
      <c r="GE5" s="273"/>
      <c r="GF5" s="273"/>
      <c r="GG5" s="273"/>
      <c r="GH5" s="273"/>
      <c r="GI5" s="273"/>
      <c r="GJ5" s="273"/>
      <c r="GK5" s="273"/>
      <c r="GL5" s="273"/>
      <c r="GM5" s="273"/>
      <c r="GN5" s="273"/>
      <c r="GO5" s="273"/>
      <c r="GP5" s="273"/>
      <c r="GQ5" s="273"/>
      <c r="GR5" s="273"/>
      <c r="GS5" s="273"/>
      <c r="GT5" s="273"/>
      <c r="GU5" s="273"/>
      <c r="GV5" s="273"/>
      <c r="GW5" s="273"/>
      <c r="GX5" s="273"/>
      <c r="GY5" s="273"/>
      <c r="GZ5" s="273"/>
      <c r="HA5" s="273"/>
      <c r="HB5" s="273"/>
      <c r="HC5" s="273"/>
      <c r="HD5" s="273"/>
      <c r="HE5" s="273"/>
      <c r="HF5" s="273"/>
      <c r="HG5" s="273"/>
      <c r="HH5" s="273"/>
      <c r="HI5" s="273"/>
      <c r="HJ5" s="273"/>
      <c r="HK5" s="273"/>
      <c r="HL5" s="273"/>
      <c r="HM5" s="273"/>
      <c r="HN5" s="273"/>
      <c r="HO5" s="273"/>
      <c r="HP5" s="273"/>
      <c r="HQ5" s="273"/>
      <c r="HR5" s="273"/>
      <c r="HS5" s="273"/>
      <c r="HT5" s="273"/>
      <c r="HU5" s="273"/>
      <c r="HV5" s="273"/>
      <c r="HW5" s="273"/>
      <c r="HX5" s="273"/>
      <c r="HY5" s="273"/>
      <c r="HZ5" s="273"/>
      <c r="IA5" s="273"/>
      <c r="IB5" s="273"/>
      <c r="IC5" s="273"/>
      <c r="ID5" s="273"/>
      <c r="IE5" s="273"/>
      <c r="IF5" s="273"/>
      <c r="IG5" s="273"/>
      <c r="IH5" s="273"/>
      <c r="II5" s="273"/>
      <c r="IJ5" s="273"/>
      <c r="IK5" s="273"/>
      <c r="IL5" s="273"/>
      <c r="IM5" s="273"/>
      <c r="IN5" s="273"/>
      <c r="IO5" s="273"/>
      <c r="IP5" s="273"/>
      <c r="IQ5" s="273"/>
      <c r="IR5" s="273"/>
      <c r="IS5" s="273"/>
      <c r="IT5" s="273"/>
      <c r="IU5" s="273"/>
      <c r="IV5" s="273"/>
      <c r="IW5" s="273"/>
      <c r="IX5" s="273"/>
      <c r="IY5" s="273"/>
      <c r="IZ5" s="273"/>
      <c r="JA5" s="273"/>
      <c r="JB5" s="273"/>
      <c r="JC5" s="273"/>
      <c r="JD5" s="273"/>
      <c r="JE5" s="273"/>
      <c r="JF5" s="273"/>
      <c r="JG5" s="273"/>
      <c r="JH5" s="273"/>
      <c r="JI5" s="273"/>
    </row>
    <row r="6" spans="1:269" s="274" customFormat="1" ht="28.5" customHeight="1">
      <c r="A6" s="518" t="s">
        <v>272</v>
      </c>
      <c r="B6" s="518"/>
      <c r="C6" s="505"/>
      <c r="D6" s="506"/>
      <c r="E6" s="506"/>
      <c r="F6" s="506"/>
      <c r="G6" s="506"/>
      <c r="H6" s="506"/>
      <c r="I6" s="506"/>
      <c r="J6" s="506"/>
      <c r="K6" s="506"/>
      <c r="L6" s="506"/>
      <c r="M6" s="506"/>
      <c r="N6" s="506"/>
      <c r="O6" s="506"/>
      <c r="P6" s="506"/>
      <c r="Q6" s="507"/>
      <c r="R6"/>
      <c r="S6"/>
      <c r="T6" s="273"/>
      <c r="U6" s="273"/>
      <c r="V6" s="273"/>
      <c r="W6" s="273"/>
      <c r="X6" s="273"/>
      <c r="Y6" s="273"/>
      <c r="Z6" s="273"/>
      <c r="AA6" s="273"/>
      <c r="AB6" s="273"/>
      <c r="AC6" s="273"/>
      <c r="AD6" s="273"/>
      <c r="AE6" s="273"/>
      <c r="AF6" s="273"/>
      <c r="AG6" s="273"/>
      <c r="AH6" s="273"/>
      <c r="AI6" s="273"/>
      <c r="AJ6" s="273"/>
      <c r="AK6" s="273"/>
      <c r="AL6" s="273"/>
      <c r="AM6" s="273"/>
      <c r="AN6" s="273"/>
      <c r="AO6" s="273"/>
      <c r="AP6" s="273"/>
      <c r="AQ6" s="273"/>
      <c r="AR6" s="273"/>
      <c r="AS6" s="273"/>
      <c r="AT6" s="273"/>
      <c r="AU6" s="273"/>
      <c r="AV6" s="273"/>
      <c r="AW6" s="273"/>
      <c r="AX6" s="273"/>
      <c r="AY6" s="273"/>
      <c r="AZ6" s="273"/>
      <c r="BA6" s="273"/>
      <c r="BB6" s="273"/>
      <c r="BC6" s="273"/>
      <c r="BD6" s="273"/>
      <c r="BE6" s="273"/>
      <c r="BF6" s="273"/>
      <c r="BG6" s="273"/>
      <c r="BH6" s="273"/>
      <c r="BI6" s="273"/>
      <c r="BJ6" s="273"/>
      <c r="BK6" s="273"/>
      <c r="BL6" s="273"/>
      <c r="BM6" s="273"/>
      <c r="BN6" s="273"/>
      <c r="BO6" s="273"/>
      <c r="BP6" s="273"/>
      <c r="BQ6" s="273"/>
      <c r="BR6" s="273"/>
      <c r="BS6" s="273"/>
      <c r="BT6" s="273"/>
      <c r="BU6" s="273"/>
      <c r="BV6" s="273"/>
      <c r="BW6" s="273"/>
      <c r="BX6" s="273"/>
      <c r="BY6" s="273"/>
      <c r="BZ6" s="273"/>
      <c r="CA6" s="273"/>
      <c r="CB6" s="273"/>
      <c r="CC6" s="273"/>
      <c r="CD6" s="273"/>
      <c r="CE6" s="273"/>
      <c r="CF6" s="273"/>
      <c r="CG6" s="273"/>
      <c r="CH6" s="273"/>
      <c r="CI6" s="273"/>
      <c r="CJ6" s="273"/>
      <c r="CK6" s="273"/>
      <c r="CL6" s="273"/>
      <c r="CM6" s="273"/>
      <c r="CN6" s="273"/>
      <c r="CO6" s="273"/>
      <c r="CP6" s="273"/>
      <c r="CQ6" s="273"/>
      <c r="CR6" s="273"/>
      <c r="CS6" s="273"/>
      <c r="CT6" s="273"/>
      <c r="CU6" s="273"/>
      <c r="CV6" s="273"/>
      <c r="CW6" s="273"/>
      <c r="CX6" s="273"/>
      <c r="CY6" s="273"/>
      <c r="CZ6" s="273"/>
      <c r="DA6" s="273"/>
      <c r="DB6" s="273"/>
      <c r="DC6" s="273"/>
      <c r="DD6" s="273"/>
      <c r="DE6" s="273"/>
      <c r="DF6" s="273"/>
      <c r="DG6" s="273"/>
      <c r="DH6" s="273"/>
      <c r="DI6" s="273"/>
      <c r="DJ6" s="273"/>
      <c r="DK6" s="273"/>
      <c r="DL6" s="273"/>
      <c r="DM6" s="273"/>
      <c r="DN6" s="273"/>
      <c r="DO6" s="273"/>
      <c r="DP6" s="273"/>
      <c r="DQ6" s="273"/>
      <c r="DR6" s="273"/>
      <c r="DS6" s="273"/>
      <c r="DT6" s="273"/>
      <c r="DU6" s="273"/>
      <c r="DV6" s="273"/>
      <c r="DW6" s="273"/>
      <c r="DX6" s="273"/>
      <c r="DY6" s="273"/>
      <c r="DZ6" s="273"/>
      <c r="EA6" s="273"/>
      <c r="EB6" s="273"/>
      <c r="EC6" s="273"/>
      <c r="ED6" s="273"/>
      <c r="EE6" s="273"/>
      <c r="EF6" s="273"/>
      <c r="EG6" s="273"/>
      <c r="EH6" s="273"/>
      <c r="EI6" s="273"/>
      <c r="EJ6" s="273"/>
      <c r="EK6" s="273"/>
      <c r="EL6" s="273"/>
      <c r="EM6" s="273"/>
      <c r="EN6" s="273"/>
      <c r="EO6" s="273"/>
      <c r="EP6" s="273"/>
      <c r="EQ6" s="273"/>
      <c r="ER6" s="273"/>
      <c r="ES6" s="273"/>
      <c r="ET6" s="273"/>
      <c r="EU6" s="273"/>
      <c r="EV6" s="273"/>
      <c r="EW6" s="273"/>
      <c r="EX6" s="273"/>
      <c r="EY6" s="273"/>
      <c r="EZ6" s="273"/>
      <c r="FA6" s="273"/>
      <c r="FB6" s="273"/>
      <c r="FC6" s="273"/>
      <c r="FD6" s="273"/>
      <c r="FE6" s="273"/>
      <c r="FF6" s="273"/>
      <c r="FG6" s="273"/>
      <c r="FH6" s="273"/>
      <c r="FI6" s="273"/>
      <c r="FJ6" s="273"/>
      <c r="FK6" s="273"/>
      <c r="FL6" s="273"/>
      <c r="FM6" s="273"/>
      <c r="FN6" s="273"/>
      <c r="FO6" s="273"/>
      <c r="FP6" s="273"/>
      <c r="FQ6" s="273"/>
      <c r="FR6" s="273"/>
      <c r="FS6" s="273"/>
      <c r="FT6" s="273"/>
      <c r="FU6" s="273"/>
      <c r="FV6" s="273"/>
      <c r="FW6" s="273"/>
      <c r="FX6" s="273"/>
      <c r="FY6" s="273"/>
      <c r="FZ6" s="273"/>
      <c r="GA6" s="273"/>
      <c r="GB6" s="273"/>
      <c r="GC6" s="273"/>
      <c r="GD6" s="273"/>
      <c r="GE6" s="273"/>
      <c r="GF6" s="273"/>
      <c r="GG6" s="273"/>
      <c r="GH6" s="273"/>
      <c r="GI6" s="273"/>
      <c r="GJ6" s="273"/>
      <c r="GK6" s="273"/>
      <c r="GL6" s="273"/>
      <c r="GM6" s="273"/>
      <c r="GN6" s="273"/>
      <c r="GO6" s="273"/>
      <c r="GP6" s="273"/>
      <c r="GQ6" s="273"/>
      <c r="GR6" s="273"/>
      <c r="GS6" s="273"/>
      <c r="GT6" s="273"/>
      <c r="GU6" s="273"/>
      <c r="GV6" s="273"/>
      <c r="GW6" s="273"/>
      <c r="GX6" s="273"/>
      <c r="GY6" s="273"/>
      <c r="GZ6" s="273"/>
      <c r="HA6" s="273"/>
      <c r="HB6" s="273"/>
      <c r="HC6" s="273"/>
      <c r="HD6" s="273"/>
      <c r="HE6" s="273"/>
      <c r="HF6" s="273"/>
      <c r="HG6" s="273"/>
      <c r="HH6" s="273"/>
      <c r="HI6" s="273"/>
      <c r="HJ6" s="273"/>
      <c r="HK6" s="273"/>
      <c r="HL6" s="273"/>
      <c r="HM6" s="273"/>
      <c r="HN6" s="273"/>
      <c r="HO6" s="273"/>
      <c r="HP6" s="273"/>
      <c r="HQ6" s="273"/>
      <c r="HR6" s="273"/>
      <c r="HS6" s="273"/>
      <c r="HT6" s="273"/>
      <c r="HU6" s="273"/>
      <c r="HV6" s="273"/>
      <c r="HW6" s="273"/>
      <c r="HX6" s="273"/>
      <c r="HY6" s="273"/>
      <c r="HZ6" s="273"/>
      <c r="IA6" s="273"/>
      <c r="IB6" s="273"/>
      <c r="IC6" s="273"/>
      <c r="ID6" s="273"/>
      <c r="IE6" s="273"/>
      <c r="IF6" s="273"/>
      <c r="IG6" s="273"/>
      <c r="IH6" s="273"/>
      <c r="II6" s="273"/>
      <c r="IJ6" s="273"/>
      <c r="IK6" s="273"/>
      <c r="IL6" s="273"/>
      <c r="IM6" s="273"/>
      <c r="IN6" s="273"/>
      <c r="IO6" s="273"/>
      <c r="IP6" s="273"/>
      <c r="IQ6" s="273"/>
      <c r="IR6" s="273"/>
      <c r="IS6" s="273"/>
      <c r="IT6" s="273"/>
      <c r="IU6" s="273"/>
      <c r="IV6" s="273"/>
      <c r="IW6" s="273"/>
      <c r="IX6" s="273"/>
      <c r="IY6" s="273"/>
      <c r="IZ6" s="273"/>
      <c r="JA6" s="273"/>
      <c r="JB6" s="273"/>
      <c r="JC6" s="273"/>
      <c r="JD6" s="273"/>
      <c r="JE6" s="273"/>
      <c r="JF6" s="273"/>
      <c r="JG6" s="273"/>
      <c r="JH6" s="273"/>
      <c r="JI6" s="273"/>
    </row>
    <row r="7" spans="1:269" s="274" customFormat="1" ht="16.5">
      <c r="A7" s="514" t="s">
        <v>367</v>
      </c>
      <c r="B7" s="514"/>
      <c r="C7" s="514"/>
      <c r="D7" s="514"/>
      <c r="E7" s="514"/>
      <c r="F7" s="514" t="s">
        <v>288</v>
      </c>
      <c r="G7" s="514"/>
      <c r="H7" s="514"/>
      <c r="I7" s="69"/>
      <c r="J7" s="515" t="s">
        <v>368</v>
      </c>
      <c r="K7" s="515"/>
      <c r="L7" s="515"/>
      <c r="M7" s="515"/>
      <c r="N7" s="516"/>
      <c r="O7" s="305"/>
      <c r="P7" s="305"/>
      <c r="Q7" s="305"/>
      <c r="R7"/>
      <c r="S7"/>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c r="AW7" s="273"/>
      <c r="AX7" s="273"/>
      <c r="AY7" s="273"/>
      <c r="AZ7" s="273"/>
      <c r="BA7" s="273"/>
      <c r="BB7" s="273"/>
      <c r="BC7" s="273"/>
      <c r="BD7" s="273"/>
      <c r="BE7" s="273"/>
      <c r="BF7" s="273"/>
      <c r="BG7" s="273"/>
      <c r="BH7" s="273"/>
      <c r="BI7" s="273"/>
      <c r="BJ7" s="273"/>
      <c r="BK7" s="273"/>
      <c r="BL7" s="273"/>
      <c r="BM7" s="273"/>
      <c r="BN7" s="273"/>
      <c r="BO7" s="273"/>
      <c r="BP7" s="273"/>
      <c r="BQ7" s="273"/>
      <c r="BR7" s="273"/>
      <c r="BS7" s="273"/>
      <c r="BT7" s="273"/>
      <c r="BU7" s="273"/>
      <c r="BV7" s="273"/>
      <c r="BW7" s="273"/>
      <c r="BX7" s="273"/>
      <c r="BY7" s="273"/>
      <c r="BZ7" s="273"/>
      <c r="CA7" s="273"/>
      <c r="CB7" s="273"/>
      <c r="CC7" s="273"/>
      <c r="CD7" s="273"/>
      <c r="CE7" s="273"/>
      <c r="CF7" s="273"/>
      <c r="CG7" s="273"/>
      <c r="CH7" s="273"/>
      <c r="CI7" s="273"/>
      <c r="CJ7" s="273"/>
      <c r="CK7" s="273"/>
      <c r="CL7" s="273"/>
      <c r="CM7" s="273"/>
      <c r="CN7" s="273"/>
      <c r="CO7" s="273"/>
      <c r="CP7" s="273"/>
      <c r="CQ7" s="273"/>
      <c r="CR7" s="273"/>
      <c r="CS7" s="273"/>
      <c r="CT7" s="273"/>
      <c r="CU7" s="273"/>
      <c r="CV7" s="273"/>
      <c r="CW7" s="273"/>
      <c r="CX7" s="273"/>
      <c r="CY7" s="273"/>
      <c r="CZ7" s="273"/>
      <c r="DA7" s="273"/>
      <c r="DB7" s="273"/>
      <c r="DC7" s="273"/>
      <c r="DD7" s="273"/>
      <c r="DE7" s="273"/>
      <c r="DF7" s="273"/>
      <c r="DG7" s="273"/>
      <c r="DH7" s="273"/>
      <c r="DI7" s="273"/>
      <c r="DJ7" s="273"/>
      <c r="DK7" s="273"/>
      <c r="DL7" s="273"/>
      <c r="DM7" s="273"/>
      <c r="DN7" s="273"/>
      <c r="DO7" s="273"/>
      <c r="DP7" s="273"/>
      <c r="DQ7" s="273"/>
      <c r="DR7" s="273"/>
      <c r="DS7" s="273"/>
      <c r="DT7" s="273"/>
      <c r="DU7" s="273"/>
      <c r="DV7" s="273"/>
      <c r="DW7" s="273"/>
      <c r="DX7" s="273"/>
      <c r="DY7" s="273"/>
      <c r="DZ7" s="273"/>
      <c r="EA7" s="273"/>
      <c r="EB7" s="273"/>
      <c r="EC7" s="273"/>
      <c r="ED7" s="273"/>
      <c r="EE7" s="273"/>
      <c r="EF7" s="273"/>
      <c r="EG7" s="273"/>
      <c r="EH7" s="273"/>
      <c r="EI7" s="273"/>
      <c r="EJ7" s="273"/>
      <c r="EK7" s="273"/>
      <c r="EL7" s="273"/>
      <c r="EM7" s="273"/>
      <c r="EN7" s="273"/>
      <c r="EO7" s="273"/>
      <c r="EP7" s="273"/>
      <c r="EQ7" s="273"/>
      <c r="ER7" s="273"/>
      <c r="ES7" s="273"/>
      <c r="ET7" s="273"/>
      <c r="EU7" s="273"/>
      <c r="EV7" s="273"/>
      <c r="EW7" s="273"/>
      <c r="EX7" s="273"/>
      <c r="EY7" s="273"/>
      <c r="EZ7" s="273"/>
      <c r="FA7" s="273"/>
      <c r="FB7" s="273"/>
      <c r="FC7" s="273"/>
      <c r="FD7" s="273"/>
      <c r="FE7" s="273"/>
      <c r="FF7" s="273"/>
      <c r="FG7" s="273"/>
      <c r="FH7" s="273"/>
      <c r="FI7" s="273"/>
      <c r="FJ7" s="273"/>
      <c r="FK7" s="273"/>
      <c r="FL7" s="273"/>
      <c r="FM7" s="273"/>
      <c r="FN7" s="273"/>
      <c r="FO7" s="273"/>
      <c r="FP7" s="273"/>
      <c r="FQ7" s="273"/>
      <c r="FR7" s="273"/>
      <c r="FS7" s="273"/>
      <c r="FT7" s="273"/>
      <c r="FU7" s="273"/>
      <c r="FV7" s="273"/>
      <c r="FW7" s="273"/>
      <c r="FX7" s="273"/>
      <c r="FY7" s="273"/>
      <c r="FZ7" s="273"/>
      <c r="GA7" s="273"/>
      <c r="GB7" s="273"/>
      <c r="GC7" s="273"/>
      <c r="GD7" s="273"/>
      <c r="GE7" s="273"/>
      <c r="GF7" s="273"/>
      <c r="GG7" s="273"/>
      <c r="GH7" s="273"/>
      <c r="GI7" s="273"/>
      <c r="GJ7" s="273"/>
      <c r="GK7" s="273"/>
      <c r="GL7" s="273"/>
      <c r="GM7" s="273"/>
      <c r="GN7" s="273"/>
      <c r="GO7" s="273"/>
      <c r="GP7" s="273"/>
      <c r="GQ7" s="273"/>
      <c r="GR7" s="273"/>
      <c r="GS7" s="273"/>
      <c r="GT7" s="273"/>
      <c r="GU7" s="273"/>
      <c r="GV7" s="273"/>
      <c r="GW7" s="273"/>
      <c r="GX7" s="273"/>
      <c r="GY7" s="273"/>
      <c r="GZ7" s="273"/>
      <c r="HA7" s="273"/>
      <c r="HB7" s="273"/>
      <c r="HC7" s="273"/>
      <c r="HD7" s="273"/>
      <c r="HE7" s="273"/>
      <c r="HF7" s="273"/>
      <c r="HG7" s="273"/>
      <c r="HH7" s="273"/>
      <c r="HI7" s="273"/>
      <c r="HJ7" s="273"/>
      <c r="HK7" s="273"/>
      <c r="HL7" s="273"/>
      <c r="HM7" s="273"/>
      <c r="HN7" s="273"/>
      <c r="HO7" s="273"/>
      <c r="HP7" s="273"/>
      <c r="HQ7" s="273"/>
      <c r="HR7" s="273"/>
      <c r="HS7" s="273"/>
      <c r="HT7" s="273"/>
      <c r="HU7" s="273"/>
      <c r="HV7" s="273"/>
      <c r="HW7" s="273"/>
      <c r="HX7" s="273"/>
      <c r="HY7" s="273"/>
      <c r="HZ7" s="273"/>
      <c r="IA7" s="273"/>
      <c r="IB7" s="273"/>
      <c r="IC7" s="273"/>
      <c r="ID7" s="273"/>
      <c r="IE7" s="273"/>
      <c r="IF7" s="273"/>
      <c r="IG7" s="273"/>
      <c r="IH7" s="273"/>
      <c r="II7" s="273"/>
      <c r="IJ7" s="273"/>
      <c r="IK7" s="273"/>
      <c r="IL7" s="273"/>
      <c r="IM7" s="273"/>
      <c r="IN7" s="273"/>
      <c r="IO7" s="273"/>
      <c r="IP7" s="273"/>
      <c r="IQ7" s="273"/>
      <c r="IR7" s="273"/>
      <c r="IS7" s="273"/>
      <c r="IT7" s="273"/>
      <c r="IU7" s="273"/>
      <c r="IV7" s="273"/>
      <c r="IW7" s="273"/>
      <c r="IX7" s="273"/>
      <c r="IY7" s="273"/>
      <c r="IZ7" s="273"/>
      <c r="JA7" s="273"/>
      <c r="JB7" s="273"/>
      <c r="JC7" s="273"/>
      <c r="JD7" s="273"/>
      <c r="JE7" s="273"/>
      <c r="JF7" s="273"/>
      <c r="JG7" s="273"/>
      <c r="JH7" s="273"/>
      <c r="JI7" s="273"/>
    </row>
    <row r="8" spans="1:269" s="274" customFormat="1" ht="45.75" customHeight="1">
      <c r="A8" s="519" t="s">
        <v>278</v>
      </c>
      <c r="B8" s="522" t="s">
        <v>330</v>
      </c>
      <c r="C8" s="510" t="s">
        <v>280</v>
      </c>
      <c r="D8" s="523" t="s">
        <v>290</v>
      </c>
      <c r="E8" s="522" t="s">
        <v>274</v>
      </c>
      <c r="F8" s="508" t="s">
        <v>369</v>
      </c>
      <c r="G8" s="508" t="s">
        <v>370</v>
      </c>
      <c r="H8" s="508" t="s">
        <v>371</v>
      </c>
      <c r="I8" s="70"/>
      <c r="J8" s="508" t="s">
        <v>372</v>
      </c>
      <c r="K8" s="508" t="s">
        <v>373</v>
      </c>
      <c r="L8" s="508" t="s">
        <v>374</v>
      </c>
      <c r="M8" s="508" t="s">
        <v>375</v>
      </c>
      <c r="N8" s="508" t="s">
        <v>376</v>
      </c>
      <c r="O8" s="508" t="s">
        <v>377</v>
      </c>
      <c r="P8" s="508" t="s">
        <v>378</v>
      </c>
      <c r="Q8" s="509" t="s">
        <v>379</v>
      </c>
      <c r="R8"/>
      <c r="S8"/>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c r="AW8" s="273"/>
      <c r="AX8" s="273"/>
      <c r="AY8" s="273"/>
      <c r="AZ8" s="273"/>
      <c r="BA8" s="273"/>
      <c r="BB8" s="273"/>
      <c r="BC8" s="273"/>
      <c r="BD8" s="273"/>
      <c r="BE8" s="273"/>
      <c r="BF8" s="273"/>
      <c r="BG8" s="273"/>
      <c r="BH8" s="273"/>
      <c r="BI8" s="273"/>
      <c r="BJ8" s="273"/>
      <c r="BK8" s="273"/>
      <c r="BL8" s="273"/>
      <c r="BM8" s="273"/>
      <c r="BN8" s="273"/>
      <c r="BO8" s="273"/>
      <c r="BP8" s="273"/>
      <c r="BQ8" s="273"/>
      <c r="BR8" s="273"/>
      <c r="BS8" s="273"/>
      <c r="BT8" s="273"/>
      <c r="BU8" s="273"/>
      <c r="BV8" s="273"/>
      <c r="BW8" s="273"/>
      <c r="BX8" s="273"/>
      <c r="BY8" s="273"/>
      <c r="BZ8" s="273"/>
      <c r="CA8" s="273"/>
      <c r="CB8" s="273"/>
      <c r="CC8" s="273"/>
      <c r="CD8" s="273"/>
      <c r="CE8" s="273"/>
      <c r="CF8" s="273"/>
      <c r="CG8" s="273"/>
      <c r="CH8" s="273"/>
      <c r="CI8" s="273"/>
      <c r="CJ8" s="273"/>
      <c r="CK8" s="273"/>
      <c r="CL8" s="273"/>
      <c r="CM8" s="273"/>
      <c r="CN8" s="273"/>
      <c r="CO8" s="273"/>
      <c r="CP8" s="273"/>
      <c r="CQ8" s="273"/>
      <c r="CR8" s="273"/>
      <c r="CS8" s="273"/>
      <c r="CT8" s="273"/>
      <c r="CU8" s="273"/>
      <c r="CV8" s="273"/>
      <c r="CW8" s="273"/>
      <c r="CX8" s="273"/>
      <c r="CY8" s="273"/>
      <c r="CZ8" s="273"/>
      <c r="DA8" s="273"/>
      <c r="DB8" s="273"/>
      <c r="DC8" s="273"/>
      <c r="DD8" s="273"/>
      <c r="DE8" s="273"/>
      <c r="DF8" s="273"/>
      <c r="DG8" s="273"/>
      <c r="DH8" s="273"/>
      <c r="DI8" s="273"/>
      <c r="DJ8" s="273"/>
      <c r="DK8" s="273"/>
      <c r="DL8" s="273"/>
      <c r="DM8" s="273"/>
      <c r="DN8" s="273"/>
      <c r="DO8" s="273"/>
      <c r="DP8" s="273"/>
      <c r="DQ8" s="273"/>
      <c r="DR8" s="273"/>
      <c r="DS8" s="273"/>
      <c r="DT8" s="273"/>
      <c r="DU8" s="273"/>
      <c r="DV8" s="273"/>
      <c r="DW8" s="273"/>
      <c r="DX8" s="273"/>
      <c r="DY8" s="273"/>
      <c r="DZ8" s="273"/>
      <c r="EA8" s="273"/>
      <c r="EB8" s="273"/>
      <c r="EC8" s="273"/>
      <c r="ED8" s="273"/>
      <c r="EE8" s="273"/>
      <c r="EF8" s="273"/>
      <c r="EG8" s="273"/>
      <c r="EH8" s="273"/>
      <c r="EI8" s="273"/>
      <c r="EJ8" s="273"/>
      <c r="EK8" s="273"/>
      <c r="EL8" s="273"/>
      <c r="EM8" s="273"/>
      <c r="EN8" s="273"/>
      <c r="EO8" s="273"/>
      <c r="EP8" s="273"/>
      <c r="EQ8" s="273"/>
      <c r="ER8" s="273"/>
      <c r="ES8" s="273"/>
      <c r="ET8" s="273"/>
      <c r="EU8" s="273"/>
      <c r="EV8" s="273"/>
      <c r="EW8" s="273"/>
      <c r="EX8" s="273"/>
      <c r="EY8" s="273"/>
      <c r="EZ8" s="273"/>
      <c r="FA8" s="273"/>
      <c r="FB8" s="273"/>
      <c r="FC8" s="273"/>
      <c r="FD8" s="273"/>
      <c r="FE8" s="273"/>
      <c r="FF8" s="273"/>
      <c r="FG8" s="273"/>
      <c r="FH8" s="273"/>
      <c r="FI8" s="273"/>
      <c r="FJ8" s="273"/>
      <c r="FK8" s="273"/>
      <c r="FL8" s="273"/>
      <c r="FM8" s="273"/>
      <c r="FN8" s="273"/>
      <c r="FO8" s="273"/>
      <c r="FP8" s="273"/>
      <c r="FQ8" s="273"/>
      <c r="FR8" s="273"/>
      <c r="FS8" s="273"/>
      <c r="FT8" s="273"/>
      <c r="FU8" s="273"/>
      <c r="FV8" s="273"/>
      <c r="FW8" s="273"/>
      <c r="FX8" s="273"/>
      <c r="FY8" s="273"/>
      <c r="FZ8" s="273"/>
      <c r="GA8" s="273"/>
      <c r="GB8" s="273"/>
      <c r="GC8" s="273"/>
      <c r="GD8" s="273"/>
      <c r="GE8" s="273"/>
      <c r="GF8" s="273"/>
      <c r="GG8" s="273"/>
      <c r="GH8" s="273"/>
      <c r="GI8" s="273"/>
      <c r="GJ8" s="273"/>
      <c r="GK8" s="273"/>
      <c r="GL8" s="273"/>
      <c r="GM8" s="273"/>
      <c r="GN8" s="273"/>
      <c r="GO8" s="273"/>
      <c r="GP8" s="273"/>
      <c r="GQ8" s="273"/>
      <c r="GR8" s="273"/>
      <c r="GS8" s="273"/>
      <c r="GT8" s="273"/>
      <c r="GU8" s="273"/>
      <c r="GV8" s="273"/>
      <c r="GW8" s="273"/>
      <c r="GX8" s="273"/>
      <c r="GY8" s="273"/>
      <c r="GZ8" s="273"/>
      <c r="HA8" s="273"/>
      <c r="HB8" s="273"/>
      <c r="HC8" s="273"/>
      <c r="HD8" s="273"/>
      <c r="HE8" s="273"/>
      <c r="HF8" s="273"/>
      <c r="HG8" s="273"/>
      <c r="HH8" s="273"/>
      <c r="HI8" s="273"/>
      <c r="HJ8" s="273"/>
      <c r="HK8" s="273"/>
      <c r="HL8" s="273"/>
      <c r="HM8" s="273"/>
      <c r="HN8" s="273"/>
      <c r="HO8" s="273"/>
      <c r="HP8" s="273"/>
      <c r="HQ8" s="273"/>
      <c r="HR8" s="273"/>
      <c r="HS8" s="273"/>
      <c r="HT8" s="273"/>
      <c r="HU8" s="273"/>
      <c r="HV8" s="273"/>
      <c r="HW8" s="273"/>
      <c r="HX8" s="273"/>
      <c r="HY8" s="273"/>
      <c r="HZ8" s="273"/>
      <c r="IA8" s="273"/>
      <c r="IB8" s="273"/>
      <c r="IC8" s="273"/>
      <c r="ID8" s="273"/>
      <c r="IE8" s="273"/>
      <c r="IF8" s="273"/>
      <c r="IG8" s="273"/>
      <c r="IH8" s="273"/>
      <c r="II8" s="273"/>
      <c r="IJ8" s="273"/>
      <c r="IK8" s="273"/>
      <c r="IL8" s="273"/>
      <c r="IM8" s="273"/>
      <c r="IN8" s="273"/>
      <c r="IO8" s="273"/>
      <c r="IP8" s="273"/>
      <c r="IQ8" s="273"/>
      <c r="IR8" s="273"/>
      <c r="IS8" s="273"/>
      <c r="IT8" s="273"/>
      <c r="IU8" s="273"/>
      <c r="IV8" s="273"/>
      <c r="IW8" s="273"/>
      <c r="IX8" s="273"/>
      <c r="IY8" s="273"/>
      <c r="IZ8" s="273"/>
      <c r="JA8" s="273"/>
      <c r="JB8" s="273"/>
      <c r="JC8" s="273"/>
      <c r="JD8" s="273"/>
      <c r="JE8" s="273"/>
      <c r="JF8" s="273"/>
      <c r="JG8" s="273"/>
      <c r="JH8" s="273"/>
      <c r="JI8" s="273"/>
    </row>
    <row r="9" spans="1:269" s="18" customFormat="1" ht="58.5" customHeight="1">
      <c r="A9" s="519"/>
      <c r="B9" s="522"/>
      <c r="C9" s="511"/>
      <c r="D9" s="516"/>
      <c r="E9" s="522"/>
      <c r="F9" s="509"/>
      <c r="G9" s="509"/>
      <c r="H9" s="509"/>
      <c r="I9" s="71"/>
      <c r="J9" s="509"/>
      <c r="K9" s="509"/>
      <c r="L9" s="509"/>
      <c r="M9" s="509"/>
      <c r="N9" s="509"/>
      <c r="O9" s="509"/>
      <c r="P9" s="509"/>
      <c r="Q9" s="513"/>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c r="IX9" s="17"/>
      <c r="IY9" s="17"/>
      <c r="IZ9" s="17"/>
      <c r="JA9" s="17"/>
      <c r="JB9" s="17"/>
      <c r="JC9" s="17"/>
      <c r="JD9" s="17"/>
      <c r="JE9" s="17"/>
      <c r="JF9" s="17"/>
      <c r="JG9" s="17"/>
      <c r="JH9" s="17"/>
      <c r="JI9" s="17"/>
    </row>
    <row r="10" spans="1:269" ht="13.5" customHeight="1">
      <c r="A10" s="454">
        <f>'5-. Identificación de Riesgos'!A10</f>
        <v>1</v>
      </c>
      <c r="B10" s="455" t="str">
        <f>'5-. Identificación de Riesgos'!B10</f>
        <v xml:space="preserve">El Sistema Integrado de Gestión (SIGCMA) no aporte  al mejoramiento institucional. </v>
      </c>
      <c r="C10" s="454" t="str">
        <f>'5-. Identificación de Riesgos'!C10</f>
        <v>Con la implementación de los sistemas de gestión no se logre mejorar la eficiencia, la eficacia, la efectividad, transparencia  de los procesos, no cumpla con sus objetivos y no contribuya al mejoramiento institucional.</v>
      </c>
      <c r="D10" s="454" t="s">
        <v>298</v>
      </c>
      <c r="E10" s="32" t="e">
        <f>'5-. Identificación de Riesgos'!#REF!</f>
        <v>#REF!</v>
      </c>
      <c r="F10" s="520" t="str">
        <f>'5-. Identificación de Riesgos'!H10</f>
        <v>Muy Baja - 1</v>
      </c>
      <c r="G10" s="454" t="str">
        <f>'5-. Identificación de Riesgos'!M10</f>
        <v>Menor - 2</v>
      </c>
      <c r="H10" s="454" t="str">
        <f>'5-. Identificación de Riesgos'!N10</f>
        <v>Bajo - 2</v>
      </c>
      <c r="I10" s="72"/>
      <c r="J10" s="525" t="str">
        <f>'6. Valoración Controles'!T10</f>
        <v>Muy Baja - 1</v>
      </c>
      <c r="K10" s="525" t="str">
        <f>'6. Valoración Controles'!U10</f>
        <v>Menor - 2</v>
      </c>
      <c r="L10" s="527"/>
      <c r="M10" s="455" t="str">
        <f>'6. Valoración Controles'!V10</f>
        <v>Bajo - 2</v>
      </c>
      <c r="N10" s="455" t="s">
        <v>380</v>
      </c>
      <c r="O10" s="255"/>
      <c r="P10" s="255"/>
      <c r="Q10" s="255"/>
    </row>
    <row r="11" spans="1:269" ht="13.5" customHeight="1">
      <c r="A11" s="451"/>
      <c r="B11" s="455"/>
      <c r="C11" s="451"/>
      <c r="D11" s="451"/>
      <c r="E11" s="32" t="e">
        <f>'5-. Identificación de Riesgos'!#REF!</f>
        <v>#REF!</v>
      </c>
      <c r="F11" s="521"/>
      <c r="G11" s="524"/>
      <c r="H11" s="451"/>
      <c r="I11" s="72"/>
      <c r="J11" s="525"/>
      <c r="K11" s="525"/>
      <c r="L11" s="527"/>
      <c r="M11" s="455"/>
      <c r="N11" s="455"/>
      <c r="O11" s="255"/>
      <c r="P11" s="255"/>
      <c r="Q11" s="255"/>
    </row>
    <row r="12" spans="1:269" ht="13.5" customHeight="1">
      <c r="A12" s="451"/>
      <c r="B12" s="455"/>
      <c r="C12" s="451"/>
      <c r="D12" s="451"/>
      <c r="E12" s="32" t="str">
        <f>'5-. Identificación de Riesgos'!D11</f>
        <v>Metodologías no adecuadas</v>
      </c>
      <c r="F12" s="521"/>
      <c r="G12" s="524"/>
      <c r="H12" s="451"/>
      <c r="I12" s="72"/>
      <c r="J12" s="525"/>
      <c r="K12" s="525"/>
      <c r="L12" s="527"/>
      <c r="M12" s="455"/>
      <c r="N12" s="455"/>
      <c r="O12" s="255"/>
      <c r="P12" s="255"/>
      <c r="Q12" s="255"/>
    </row>
    <row r="13" spans="1:269" ht="13.5" customHeight="1">
      <c r="A13" s="451"/>
      <c r="B13" s="455"/>
      <c r="C13" s="451"/>
      <c r="D13" s="451"/>
      <c r="E13" s="32" t="e">
        <f>'5-. Identificación de Riesgos'!#REF!</f>
        <v>#REF!</v>
      </c>
      <c r="F13" s="521"/>
      <c r="G13" s="524"/>
      <c r="H13" s="451"/>
      <c r="I13" s="72"/>
      <c r="J13" s="525"/>
      <c r="K13" s="525"/>
      <c r="L13" s="527"/>
      <c r="M13" s="455"/>
      <c r="N13" s="455"/>
      <c r="O13" s="255"/>
      <c r="P13" s="255"/>
      <c r="Q13" s="255"/>
    </row>
    <row r="14" spans="1:269" ht="13.5" customHeight="1">
      <c r="A14" s="451"/>
      <c r="B14" s="455"/>
      <c r="C14" s="451"/>
      <c r="D14" s="451"/>
      <c r="E14" s="32" t="e">
        <f>'5-. Identificación de Riesgos'!#REF!</f>
        <v>#REF!</v>
      </c>
      <c r="F14" s="521"/>
      <c r="G14" s="524"/>
      <c r="H14" s="451"/>
      <c r="I14" s="72"/>
      <c r="J14" s="525"/>
      <c r="K14" s="525"/>
      <c r="L14" s="527"/>
      <c r="M14" s="455"/>
      <c r="N14" s="455"/>
      <c r="O14" s="255"/>
      <c r="P14" s="255"/>
      <c r="Q14" s="255"/>
    </row>
    <row r="15" spans="1:269" ht="13.5" customHeight="1">
      <c r="A15" s="451"/>
      <c r="B15" s="455"/>
      <c r="C15" s="451"/>
      <c r="D15" s="451"/>
      <c r="E15" s="32">
        <f>'5-. Identificación de Riesgos'!D16</f>
        <v>0</v>
      </c>
      <c r="F15" s="521"/>
      <c r="G15" s="524"/>
      <c r="H15" s="451"/>
      <c r="I15" s="72"/>
      <c r="J15" s="525"/>
      <c r="K15" s="525"/>
      <c r="L15" s="527"/>
      <c r="M15" s="455"/>
      <c r="N15" s="455"/>
      <c r="O15" s="255"/>
      <c r="P15" s="255"/>
      <c r="Q15" s="255"/>
    </row>
    <row r="16" spans="1:269" ht="13.5" customHeight="1">
      <c r="A16" s="451"/>
      <c r="B16" s="455"/>
      <c r="C16" s="451"/>
      <c r="D16" s="451"/>
      <c r="E16" s="32">
        <f>'5-. Identificación de Riesgos'!D19</f>
        <v>0</v>
      </c>
      <c r="F16" s="521"/>
      <c r="G16" s="524"/>
      <c r="H16" s="451"/>
      <c r="I16" s="72"/>
      <c r="J16" s="525"/>
      <c r="K16" s="525"/>
      <c r="L16" s="527"/>
      <c r="M16" s="455"/>
      <c r="N16" s="455"/>
      <c r="O16" s="255"/>
      <c r="P16" s="255"/>
      <c r="Q16" s="255"/>
    </row>
    <row r="17" spans="1:17" ht="13.5" customHeight="1">
      <c r="A17" s="451"/>
      <c r="B17" s="455"/>
      <c r="C17" s="451"/>
      <c r="D17" s="451"/>
      <c r="E17" s="32" t="e">
        <f>'5-. Identificación de Riesgos'!#REF!</f>
        <v>#REF!</v>
      </c>
      <c r="F17" s="521"/>
      <c r="G17" s="524"/>
      <c r="H17" s="451"/>
      <c r="I17" s="72"/>
      <c r="J17" s="525"/>
      <c r="K17" s="525"/>
      <c r="L17" s="527"/>
      <c r="M17" s="455"/>
      <c r="N17" s="455"/>
      <c r="O17" s="255"/>
      <c r="P17" s="255"/>
      <c r="Q17" s="255"/>
    </row>
    <row r="18" spans="1:17" ht="13.5" customHeight="1">
      <c r="A18" s="451"/>
      <c r="B18" s="455"/>
      <c r="C18" s="451"/>
      <c r="D18" s="451"/>
      <c r="E18" s="32" t="e">
        <f>'5-. Identificación de Riesgos'!#REF!</f>
        <v>#REF!</v>
      </c>
      <c r="F18" s="521"/>
      <c r="G18" s="524"/>
      <c r="H18" s="451"/>
      <c r="I18" s="72"/>
      <c r="J18" s="525"/>
      <c r="K18" s="525"/>
      <c r="L18" s="527"/>
      <c r="M18" s="455"/>
      <c r="N18" s="455"/>
      <c r="O18" s="255"/>
      <c r="P18" s="255"/>
      <c r="Q18" s="255"/>
    </row>
    <row r="19" spans="1:17" ht="13.5" customHeight="1">
      <c r="A19" s="451"/>
      <c r="B19" s="454"/>
      <c r="C19" s="451"/>
      <c r="D19" s="451"/>
      <c r="E19" s="32" t="e">
        <f>'5-. Identificación de Riesgos'!#REF!</f>
        <v>#REF!</v>
      </c>
      <c r="F19" s="521"/>
      <c r="G19" s="524"/>
      <c r="H19" s="451"/>
      <c r="I19" s="73"/>
      <c r="J19" s="526"/>
      <c r="K19" s="526"/>
      <c r="L19" s="528"/>
      <c r="M19" s="454"/>
      <c r="N19" s="454"/>
      <c r="O19" s="255"/>
      <c r="P19" s="255"/>
      <c r="Q19" s="255"/>
    </row>
    <row r="20" spans="1:17" ht="13.5" customHeight="1">
      <c r="A20" s="454">
        <f>'5-. Identificación de Riesgos'!A20</f>
        <v>2</v>
      </c>
      <c r="B20" s="455" t="str">
        <f>'5-. Identificación de Riesgos'!B20</f>
        <v>Las auditorías internas del SIGCMA  no contribuyan al mejoramiento del sistema integrado.</v>
      </c>
      <c r="C20" s="454" t="str">
        <f>'5-. Identificación de Riesgos'!C20</f>
        <v>Cuando en la preparación y presentación de resultados de la auditoría interna del SIGCMA se  emiten informes y/o conceptos inexactos con los requisitos de las normas aplicables, inoportunos, no confiables, sin utilidad, sin objetividad.</v>
      </c>
      <c r="D20" s="454" t="s">
        <v>298</v>
      </c>
      <c r="E20" s="32" t="e">
        <f>'5-. Identificación de Riesgos'!#REF!</f>
        <v>#REF!</v>
      </c>
      <c r="F20" s="520" t="str">
        <f>'5-. Identificación de Riesgos'!H20</f>
        <v>Muy Baja - 1</v>
      </c>
      <c r="G20" s="454" t="str">
        <f>'5-. Identificación de Riesgos'!M20</f>
        <v>Menor - 2</v>
      </c>
      <c r="H20" s="454" t="str">
        <f>'5-. Identificación de Riesgos'!N20</f>
        <v>Bajo - 2</v>
      </c>
      <c r="I20" s="72"/>
      <c r="J20" s="525" t="str">
        <f>'6. Valoración Controles'!T19</f>
        <v>Muy Baja - 1</v>
      </c>
      <c r="K20" s="525" t="str">
        <f>'6. Valoración Controles'!U19</f>
        <v>Menor - 2</v>
      </c>
      <c r="L20" s="527"/>
      <c r="M20" s="455" t="str">
        <f>'6. Valoración Controles'!V19</f>
        <v>Bajo - 2</v>
      </c>
      <c r="N20" s="455" t="s">
        <v>380</v>
      </c>
      <c r="O20" s="255"/>
      <c r="P20" s="255"/>
      <c r="Q20" s="255"/>
    </row>
    <row r="21" spans="1:17" ht="13.5" customHeight="1">
      <c r="A21" s="451"/>
      <c r="B21" s="455"/>
      <c r="C21" s="451"/>
      <c r="D21" s="451"/>
      <c r="E21" s="32" t="e">
        <f>'5-. Identificación de Riesgos'!#REF!</f>
        <v>#REF!</v>
      </c>
      <c r="F21" s="521"/>
      <c r="G21" s="524"/>
      <c r="H21" s="451"/>
      <c r="I21" s="72"/>
      <c r="J21" s="525"/>
      <c r="K21" s="525"/>
      <c r="L21" s="527"/>
      <c r="M21" s="455"/>
      <c r="N21" s="455"/>
      <c r="O21" s="255"/>
      <c r="P21" s="255"/>
      <c r="Q21" s="255"/>
    </row>
    <row r="22" spans="1:17" ht="13.5" customHeight="1">
      <c r="A22" s="451"/>
      <c r="B22" s="455"/>
      <c r="C22" s="451"/>
      <c r="D22" s="451"/>
      <c r="E22" s="32" t="str">
        <f>'5-. Identificación de Riesgos'!D22</f>
        <v>Personal insuficiente</v>
      </c>
      <c r="F22" s="521"/>
      <c r="G22" s="524"/>
      <c r="H22" s="451"/>
      <c r="I22" s="72"/>
      <c r="J22" s="525"/>
      <c r="K22" s="525"/>
      <c r="L22" s="527"/>
      <c r="M22" s="455"/>
      <c r="N22" s="455"/>
      <c r="O22" s="255"/>
      <c r="P22" s="255"/>
      <c r="Q22" s="255"/>
    </row>
    <row r="23" spans="1:17" ht="13.5" customHeight="1">
      <c r="A23" s="451"/>
      <c r="B23" s="455"/>
      <c r="C23" s="451"/>
      <c r="D23" s="451"/>
      <c r="E23" s="32" t="e">
        <f>'5-. Identificación de Riesgos'!#REF!</f>
        <v>#REF!</v>
      </c>
      <c r="F23" s="521"/>
      <c r="G23" s="524"/>
      <c r="H23" s="451"/>
      <c r="I23" s="72"/>
      <c r="J23" s="525"/>
      <c r="K23" s="525"/>
      <c r="L23" s="527"/>
      <c r="M23" s="455"/>
      <c r="N23" s="455"/>
      <c r="O23" s="255"/>
      <c r="P23" s="255"/>
      <c r="Q23" s="255"/>
    </row>
    <row r="24" spans="1:17" ht="13.5" customHeight="1">
      <c r="A24" s="451"/>
      <c r="B24" s="455"/>
      <c r="C24" s="451"/>
      <c r="D24" s="451"/>
      <c r="E24" s="32" t="e">
        <f>'5-. Identificación de Riesgos'!#REF!</f>
        <v>#REF!</v>
      </c>
      <c r="F24" s="521"/>
      <c r="G24" s="524"/>
      <c r="H24" s="451"/>
      <c r="I24" s="72"/>
      <c r="J24" s="525"/>
      <c r="K24" s="525"/>
      <c r="L24" s="527"/>
      <c r="M24" s="455"/>
      <c r="N24" s="455"/>
      <c r="O24" s="255"/>
      <c r="P24" s="255"/>
      <c r="Q24" s="255"/>
    </row>
    <row r="25" spans="1:17" ht="13.5" customHeight="1">
      <c r="A25" s="451"/>
      <c r="B25" s="455"/>
      <c r="C25" s="451"/>
      <c r="D25" s="451"/>
      <c r="E25" s="32">
        <f>'5-. Identificación de Riesgos'!D27</f>
        <v>0</v>
      </c>
      <c r="F25" s="521"/>
      <c r="G25" s="524"/>
      <c r="H25" s="451"/>
      <c r="I25" s="72"/>
      <c r="J25" s="525"/>
      <c r="K25" s="525"/>
      <c r="L25" s="527"/>
      <c r="M25" s="455"/>
      <c r="N25" s="455"/>
      <c r="O25" s="255"/>
      <c r="P25" s="255"/>
      <c r="Q25" s="255"/>
    </row>
    <row r="26" spans="1:17" ht="13.5" customHeight="1">
      <c r="A26" s="451"/>
      <c r="B26" s="455"/>
      <c r="C26" s="451"/>
      <c r="D26" s="451"/>
      <c r="E26" s="32">
        <f>'5-. Identificación de Riesgos'!D29</f>
        <v>0</v>
      </c>
      <c r="F26" s="521"/>
      <c r="G26" s="524"/>
      <c r="H26" s="451"/>
      <c r="I26" s="72"/>
      <c r="J26" s="525"/>
      <c r="K26" s="525"/>
      <c r="L26" s="527"/>
      <c r="M26" s="455"/>
      <c r="N26" s="455"/>
      <c r="O26" s="255"/>
      <c r="P26" s="255"/>
      <c r="Q26" s="255"/>
    </row>
    <row r="27" spans="1:17" ht="13.5" customHeight="1">
      <c r="A27" s="451"/>
      <c r="B27" s="455"/>
      <c r="C27" s="451"/>
      <c r="D27" s="451"/>
      <c r="E27" s="32" t="e">
        <f>'5-. Identificación de Riesgos'!#REF!</f>
        <v>#REF!</v>
      </c>
      <c r="F27" s="521"/>
      <c r="G27" s="524"/>
      <c r="H27" s="451"/>
      <c r="I27" s="72"/>
      <c r="J27" s="525"/>
      <c r="K27" s="525"/>
      <c r="L27" s="527"/>
      <c r="M27" s="455"/>
      <c r="N27" s="455"/>
      <c r="O27" s="255"/>
      <c r="P27" s="255"/>
      <c r="Q27" s="255"/>
    </row>
    <row r="28" spans="1:17" ht="13.5" customHeight="1">
      <c r="A28" s="451"/>
      <c r="B28" s="455"/>
      <c r="C28" s="451"/>
      <c r="D28" s="451"/>
      <c r="E28" s="32" t="e">
        <f>'5-. Identificación de Riesgos'!#REF!</f>
        <v>#REF!</v>
      </c>
      <c r="F28" s="521"/>
      <c r="G28" s="524"/>
      <c r="H28" s="451"/>
      <c r="I28" s="72"/>
      <c r="J28" s="525"/>
      <c r="K28" s="525"/>
      <c r="L28" s="527"/>
      <c r="M28" s="455"/>
      <c r="N28" s="455"/>
      <c r="O28" s="255"/>
      <c r="P28" s="255"/>
      <c r="Q28" s="255"/>
    </row>
    <row r="29" spans="1:17" ht="13.5" customHeight="1">
      <c r="A29" s="451"/>
      <c r="B29" s="454"/>
      <c r="C29" s="451"/>
      <c r="D29" s="451"/>
      <c r="E29" s="32" t="e">
        <f>'5-. Identificación de Riesgos'!#REF!</f>
        <v>#REF!</v>
      </c>
      <c r="F29" s="521"/>
      <c r="G29" s="524"/>
      <c r="H29" s="451"/>
      <c r="I29" s="73"/>
      <c r="J29" s="526"/>
      <c r="K29" s="526"/>
      <c r="L29" s="528"/>
      <c r="M29" s="454"/>
      <c r="N29" s="454"/>
      <c r="O29" s="255"/>
      <c r="P29" s="255"/>
      <c r="Q29" s="255"/>
    </row>
    <row r="30" spans="1:17" ht="13.5" customHeight="1">
      <c r="A30" s="454">
        <f>'5-. Identificación de Riesgos'!A30</f>
        <v>3</v>
      </c>
      <c r="B30" s="455" t="str">
        <f>'5-. Identificación de Riesgos'!B30</f>
        <v>Desactualización u obsolescencia de los documentos del sistema</v>
      </c>
      <c r="C30" s="454" t="str">
        <f>'5-. Identificación de Riesgos'!C30</f>
        <v xml:space="preserve">Se usen o se mantengan publicados  documentos desactualizados, no vigentes o no controlados </v>
      </c>
      <c r="D30" s="454" t="s">
        <v>298</v>
      </c>
      <c r="E30" s="32" t="str">
        <f>'5-. Identificación de Riesgos'!D30</f>
        <v>Falta de control</v>
      </c>
      <c r="F30" s="520" t="str">
        <f>'5-. Identificación de Riesgos'!H30</f>
        <v>Muy Baja - 1</v>
      </c>
      <c r="G30" s="454" t="str">
        <f>'5-. Identificación de Riesgos'!M30</f>
        <v>Menor - 2</v>
      </c>
      <c r="H30" s="454" t="str">
        <f>'5-. Identificación de Riesgos'!N30</f>
        <v>Bajo - 2</v>
      </c>
      <c r="I30" s="72"/>
      <c r="J30" s="525" t="str">
        <f>'6. Valoración Controles'!T29</f>
        <v>Muy Baja - 1</v>
      </c>
      <c r="K30" s="525" t="str">
        <f>'6. Valoración Controles'!U29</f>
        <v>Menor - 2</v>
      </c>
      <c r="L30" s="527"/>
      <c r="M30" s="455" t="str">
        <f>'6. Valoración Controles'!V29</f>
        <v>Bajo - 2</v>
      </c>
      <c r="N30" s="455" t="s">
        <v>380</v>
      </c>
      <c r="O30" s="255"/>
      <c r="P30" s="255"/>
      <c r="Q30" s="255"/>
    </row>
    <row r="31" spans="1:17" ht="13.5" customHeight="1">
      <c r="A31" s="451"/>
      <c r="B31" s="455"/>
      <c r="C31" s="451"/>
      <c r="D31" s="451"/>
      <c r="E31" s="32" t="str">
        <f>'5-. Identificación de Riesgos'!D31</f>
        <v>Falta de personal</v>
      </c>
      <c r="F31" s="521"/>
      <c r="G31" s="524"/>
      <c r="H31" s="451"/>
      <c r="I31" s="72"/>
      <c r="J31" s="525"/>
      <c r="K31" s="525"/>
      <c r="L31" s="527"/>
      <c r="M31" s="455"/>
      <c r="N31" s="455"/>
      <c r="O31" s="255"/>
      <c r="P31" s="255"/>
      <c r="Q31" s="255"/>
    </row>
    <row r="32" spans="1:17" ht="13.5" customHeight="1">
      <c r="A32" s="451"/>
      <c r="B32" s="455"/>
      <c r="C32" s="451"/>
      <c r="D32" s="451"/>
      <c r="E32" s="32" t="str">
        <f>'5-. Identificación de Riesgos'!D32</f>
        <v>Debilidades en la metodología</v>
      </c>
      <c r="F32" s="521"/>
      <c r="G32" s="524"/>
      <c r="H32" s="451"/>
      <c r="I32" s="72"/>
      <c r="J32" s="525"/>
      <c r="K32" s="525"/>
      <c r="L32" s="527"/>
      <c r="M32" s="455"/>
      <c r="N32" s="455"/>
      <c r="O32" s="255"/>
      <c r="P32" s="255"/>
      <c r="Q32" s="255"/>
    </row>
    <row r="33" spans="1:17" ht="13.5" customHeight="1">
      <c r="A33" s="451"/>
      <c r="B33" s="455"/>
      <c r="C33" s="451"/>
      <c r="D33" s="451"/>
      <c r="E33" s="32" t="e">
        <f>'5-. Identificación de Riesgos'!#REF!</f>
        <v>#REF!</v>
      </c>
      <c r="F33" s="521"/>
      <c r="G33" s="524"/>
      <c r="H33" s="451"/>
      <c r="I33" s="72"/>
      <c r="J33" s="525"/>
      <c r="K33" s="525"/>
      <c r="L33" s="527"/>
      <c r="M33" s="455"/>
      <c r="N33" s="455"/>
      <c r="O33" s="255"/>
      <c r="P33" s="255"/>
      <c r="Q33" s="255"/>
    </row>
    <row r="34" spans="1:17" ht="13.5" customHeight="1">
      <c r="A34" s="451"/>
      <c r="B34" s="455"/>
      <c r="C34" s="451"/>
      <c r="D34" s="451"/>
      <c r="E34" s="32">
        <f>'5-. Identificación de Riesgos'!D33</f>
        <v>0</v>
      </c>
      <c r="F34" s="521"/>
      <c r="G34" s="524"/>
      <c r="H34" s="451"/>
      <c r="I34" s="72"/>
      <c r="J34" s="525"/>
      <c r="K34" s="525"/>
      <c r="L34" s="527"/>
      <c r="M34" s="455"/>
      <c r="N34" s="455"/>
      <c r="O34" s="255"/>
      <c r="P34" s="255"/>
      <c r="Q34" s="255"/>
    </row>
    <row r="35" spans="1:17" ht="13.5" customHeight="1">
      <c r="A35" s="451"/>
      <c r="B35" s="455"/>
      <c r="C35" s="451"/>
      <c r="D35" s="451"/>
      <c r="E35" s="32" t="e">
        <f>'5-. Identificación de Riesgos'!#REF!</f>
        <v>#REF!</v>
      </c>
      <c r="F35" s="521"/>
      <c r="G35" s="524"/>
      <c r="H35" s="451"/>
      <c r="I35" s="72"/>
      <c r="J35" s="525"/>
      <c r="K35" s="525"/>
      <c r="L35" s="527"/>
      <c r="M35" s="455"/>
      <c r="N35" s="455"/>
      <c r="O35" s="255"/>
      <c r="P35" s="255"/>
      <c r="Q35" s="255"/>
    </row>
    <row r="36" spans="1:17" ht="13.5" customHeight="1">
      <c r="A36" s="451"/>
      <c r="B36" s="455"/>
      <c r="C36" s="451"/>
      <c r="D36" s="451"/>
      <c r="E36" s="32">
        <f>'5-. Identificación de Riesgos'!D36</f>
        <v>0</v>
      </c>
      <c r="F36" s="521"/>
      <c r="G36" s="524"/>
      <c r="H36" s="451"/>
      <c r="I36" s="72"/>
      <c r="J36" s="525"/>
      <c r="K36" s="525"/>
      <c r="L36" s="527"/>
      <c r="M36" s="455"/>
      <c r="N36" s="455"/>
      <c r="O36" s="255"/>
      <c r="P36" s="255"/>
      <c r="Q36" s="255"/>
    </row>
    <row r="37" spans="1:17" ht="13.5" customHeight="1">
      <c r="A37" s="451"/>
      <c r="B37" s="455"/>
      <c r="C37" s="451"/>
      <c r="D37" s="451"/>
      <c r="E37" s="32">
        <f>'5-. Identificación de Riesgos'!D37</f>
        <v>0</v>
      </c>
      <c r="F37" s="521"/>
      <c r="G37" s="524"/>
      <c r="H37" s="451"/>
      <c r="I37" s="72"/>
      <c r="J37" s="525"/>
      <c r="K37" s="525"/>
      <c r="L37" s="527"/>
      <c r="M37" s="455"/>
      <c r="N37" s="455"/>
      <c r="O37" s="255"/>
      <c r="P37" s="255"/>
      <c r="Q37" s="255"/>
    </row>
    <row r="38" spans="1:17" ht="13.5" customHeight="1">
      <c r="A38" s="451"/>
      <c r="B38" s="455"/>
      <c r="C38" s="451"/>
      <c r="D38" s="451"/>
      <c r="E38" s="32">
        <f>'5-. Identificación de Riesgos'!D38</f>
        <v>0</v>
      </c>
      <c r="F38" s="521"/>
      <c r="G38" s="524"/>
      <c r="H38" s="451"/>
      <c r="I38" s="72"/>
      <c r="J38" s="525"/>
      <c r="K38" s="525"/>
      <c r="L38" s="527"/>
      <c r="M38" s="455"/>
      <c r="N38" s="455"/>
      <c r="O38" s="255"/>
      <c r="P38" s="255"/>
      <c r="Q38" s="255"/>
    </row>
    <row r="39" spans="1:17" ht="13.5" customHeight="1">
      <c r="A39" s="451"/>
      <c r="B39" s="454"/>
      <c r="C39" s="451"/>
      <c r="D39" s="451"/>
      <c r="E39" s="32">
        <f>'5-. Identificación de Riesgos'!D39</f>
        <v>0</v>
      </c>
      <c r="F39" s="521"/>
      <c r="G39" s="524"/>
      <c r="H39" s="451"/>
      <c r="I39" s="73"/>
      <c r="J39" s="526"/>
      <c r="K39" s="526"/>
      <c r="L39" s="528"/>
      <c r="M39" s="454"/>
      <c r="N39" s="454"/>
      <c r="O39" s="255"/>
      <c r="P39" s="255"/>
      <c r="Q39" s="255"/>
    </row>
    <row r="40" spans="1:17">
      <c r="A40" s="456">
        <f>'5-. Identificación de Riesgos'!A40</f>
        <v>4</v>
      </c>
      <c r="B40" s="455"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454"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454" t="s">
        <v>298</v>
      </c>
      <c r="E40" s="32" t="str">
        <f>'5-. Identificación de Riesgos'!D40</f>
        <v>1. Falta de ética de los servidores públicos (Debilidades en principios y valores)</v>
      </c>
      <c r="F40" s="520" t="str">
        <f>'5-. Identificación de Riesgos'!H40</f>
        <v>Muy Baja - 1</v>
      </c>
      <c r="G40" s="454" t="str">
        <f>'5-. Identificación de Riesgos'!M40</f>
        <v>Mayor - 4</v>
      </c>
      <c r="H40" s="454" t="str">
        <f>'5-. Identificación de Riesgos'!N40</f>
        <v>Alto  - 4</v>
      </c>
      <c r="I40" s="72"/>
      <c r="J40" s="525" t="str">
        <f>'6. Valoración Controles'!T39</f>
        <v>Muy Baja - 1</v>
      </c>
      <c r="K40" s="525" t="str">
        <f>'6. Valoración Controles'!U39</f>
        <v>Moderado - 3</v>
      </c>
      <c r="L40" s="527"/>
      <c r="M40" s="455" t="str">
        <f>'6. Valoración Controles'!V39</f>
        <v>Moderado - 3</v>
      </c>
      <c r="N40" s="529" t="s">
        <v>380</v>
      </c>
      <c r="O40" s="256"/>
      <c r="P40" s="256"/>
      <c r="Q40" s="257"/>
    </row>
    <row r="41" spans="1:17">
      <c r="A41" s="453"/>
      <c r="B41" s="455"/>
      <c r="C41" s="451"/>
      <c r="D41" s="451"/>
      <c r="E41" s="32" t="str">
        <f>'5-. Identificación de Riesgos'!D41</f>
        <v>2. Falta de ética de terceros interesados  (Debilidades principios y valores)</v>
      </c>
      <c r="F41" s="521"/>
      <c r="G41" s="524"/>
      <c r="H41" s="451"/>
      <c r="I41" s="72"/>
      <c r="J41" s="525"/>
      <c r="K41" s="525"/>
      <c r="L41" s="527"/>
      <c r="M41" s="455"/>
      <c r="N41" s="455"/>
      <c r="O41" s="256"/>
      <c r="P41" s="256"/>
      <c r="Q41" s="257"/>
    </row>
    <row r="42" spans="1:17">
      <c r="A42" s="453"/>
      <c r="B42" s="455"/>
      <c r="C42" s="451"/>
      <c r="D42" s="451"/>
      <c r="E42" s="32" t="str">
        <f>'5-. Identificación de Riesgos'!D42</f>
        <v>3. Debilidades en la aplicación de controles de calidad en los informes de Auditoría.</v>
      </c>
      <c r="F42" s="521"/>
      <c r="G42" s="524"/>
      <c r="H42" s="451"/>
      <c r="I42" s="72"/>
      <c r="J42" s="525"/>
      <c r="K42" s="525"/>
      <c r="L42" s="527"/>
      <c r="M42" s="455"/>
      <c r="N42" s="455"/>
      <c r="O42" s="256"/>
      <c r="P42" s="256"/>
      <c r="Q42" s="257"/>
    </row>
    <row r="43" spans="1:17">
      <c r="A43" s="453"/>
      <c r="B43" s="455"/>
      <c r="C43" s="451"/>
      <c r="D43" s="451"/>
      <c r="E43" s="32" t="e">
        <f>'5-. Identificación de Riesgos'!#REF!</f>
        <v>#REF!</v>
      </c>
      <c r="F43" s="521"/>
      <c r="G43" s="524"/>
      <c r="H43" s="451"/>
      <c r="I43" s="72"/>
      <c r="J43" s="525"/>
      <c r="K43" s="525"/>
      <c r="L43" s="527"/>
      <c r="M43" s="455"/>
      <c r="N43" s="455"/>
      <c r="O43" s="256"/>
      <c r="P43" s="255"/>
      <c r="Q43" s="255"/>
    </row>
    <row r="44" spans="1:17">
      <c r="A44" s="453"/>
      <c r="B44" s="455"/>
      <c r="C44" s="451"/>
      <c r="D44" s="451"/>
      <c r="E44" s="32" t="str">
        <f>'5-. Identificación de Riesgos'!D43</f>
        <v xml:space="preserve">4. Inaplicación o incumplimiento por parte de los auditores, de los principios y reglas de conducta establecidos en el Código de Ética </v>
      </c>
      <c r="F44" s="521"/>
      <c r="G44" s="524"/>
      <c r="H44" s="451"/>
      <c r="I44" s="72"/>
      <c r="J44" s="525"/>
      <c r="K44" s="525"/>
      <c r="L44" s="527"/>
      <c r="M44" s="455"/>
      <c r="N44" s="455"/>
      <c r="O44" s="256"/>
      <c r="P44" s="255"/>
      <c r="Q44" s="255"/>
    </row>
    <row r="45" spans="1:17">
      <c r="A45" s="453"/>
      <c r="B45" s="455"/>
      <c r="C45" s="451"/>
      <c r="D45" s="451"/>
      <c r="E45" s="32" t="e">
        <f>'5-. Identificación de Riesgos'!#REF!</f>
        <v>#REF!</v>
      </c>
      <c r="F45" s="521"/>
      <c r="G45" s="524"/>
      <c r="H45" s="451"/>
      <c r="I45" s="72"/>
      <c r="J45" s="525"/>
      <c r="K45" s="525"/>
      <c r="L45" s="527"/>
      <c r="M45" s="455"/>
      <c r="N45" s="455"/>
      <c r="O45" s="256"/>
      <c r="P45" s="255"/>
      <c r="Q45" s="255"/>
    </row>
    <row r="46" spans="1:17">
      <c r="A46" s="453"/>
      <c r="B46" s="455"/>
      <c r="C46" s="451"/>
      <c r="D46" s="451"/>
      <c r="E46" s="32">
        <f>'5-. Identificación de Riesgos'!D46</f>
        <v>0</v>
      </c>
      <c r="F46" s="521"/>
      <c r="G46" s="524"/>
      <c r="H46" s="451"/>
      <c r="I46" s="72"/>
      <c r="J46" s="525"/>
      <c r="K46" s="525"/>
      <c r="L46" s="527"/>
      <c r="M46" s="455"/>
      <c r="N46" s="455"/>
      <c r="O46" s="256"/>
      <c r="P46" s="255"/>
      <c r="Q46" s="255"/>
    </row>
    <row r="47" spans="1:17">
      <c r="A47" s="453"/>
      <c r="B47" s="455"/>
      <c r="C47" s="451"/>
      <c r="D47" s="451"/>
      <c r="E47" s="32">
        <f>'5-. Identificación de Riesgos'!D47</f>
        <v>0</v>
      </c>
      <c r="F47" s="521"/>
      <c r="G47" s="524"/>
      <c r="H47" s="451"/>
      <c r="I47" s="72"/>
      <c r="J47" s="525"/>
      <c r="K47" s="525"/>
      <c r="L47" s="527"/>
      <c r="M47" s="455"/>
      <c r="N47" s="455"/>
      <c r="O47" s="256"/>
      <c r="P47" s="255"/>
      <c r="Q47" s="255"/>
    </row>
    <row r="48" spans="1:17">
      <c r="A48" s="453"/>
      <c r="B48" s="455"/>
      <c r="C48" s="451"/>
      <c r="D48" s="451"/>
      <c r="E48" s="32">
        <f>'5-. Identificación de Riesgos'!D48</f>
        <v>0</v>
      </c>
      <c r="F48" s="521"/>
      <c r="G48" s="524"/>
      <c r="H48" s="451"/>
      <c r="I48" s="72"/>
      <c r="J48" s="525"/>
      <c r="K48" s="525"/>
      <c r="L48" s="527"/>
      <c r="M48" s="455"/>
      <c r="N48" s="455"/>
      <c r="O48" s="256"/>
      <c r="P48" s="255"/>
      <c r="Q48" s="255"/>
    </row>
    <row r="49" spans="1:17">
      <c r="A49" s="453"/>
      <c r="B49" s="454"/>
      <c r="C49" s="451"/>
      <c r="D49" s="451"/>
      <c r="E49" s="32">
        <f>'5-. Identificación de Riesgos'!D49</f>
        <v>0</v>
      </c>
      <c r="F49" s="521"/>
      <c r="G49" s="524"/>
      <c r="H49" s="451"/>
      <c r="I49" s="73"/>
      <c r="J49" s="526"/>
      <c r="K49" s="526"/>
      <c r="L49" s="528"/>
      <c r="M49" s="454"/>
      <c r="N49" s="454"/>
      <c r="O49" s="256"/>
      <c r="P49" s="255"/>
      <c r="Q49" s="255"/>
    </row>
    <row r="50" spans="1:17" ht="15" customHeight="1">
      <c r="A50" s="456">
        <f>'5-. Identificación de Riesgos'!A50</f>
        <v>5</v>
      </c>
      <c r="B50" s="455" t="str">
        <f>'5-. Identificación de Riesgos'!B50</f>
        <v>Ofrecer, prometer, entregar, aceptar o solicitar una ventaja indebida  en la elaboración de toda la documentación de la parte precontractual y especificaciones técnicas en la contratación del SIGCMA</v>
      </c>
      <c r="C50" s="454" t="str">
        <f>'5-. Identificación de Riesgos'!C50</f>
        <v>Cuando se elaboran los documentos de la parte precontractual y especificaciones técnicas con algo interés particular o para beneficiar a terceros.</v>
      </c>
      <c r="D50" s="454" t="s">
        <v>298</v>
      </c>
      <c r="E50" s="32" t="str">
        <f>'5-. Identificación de Riesgos'!D50</f>
        <v>1. Falta de ética de los servidores públicos (Debilidades en principios y valores)</v>
      </c>
      <c r="F50" s="520" t="str">
        <f>'5-. Identificación de Riesgos'!H50</f>
        <v>Muy Baja - 1</v>
      </c>
      <c r="G50" s="454" t="str">
        <f>'5-. Identificación de Riesgos'!M50</f>
        <v>Mayor - 4</v>
      </c>
      <c r="H50" s="454" t="str">
        <f>'5-. Identificación de Riesgos'!N50</f>
        <v>Alto  - 4</v>
      </c>
      <c r="I50" s="72"/>
      <c r="J50" s="525" t="str">
        <f>'6. Valoración Controles'!T49</f>
        <v>Muy Baja - 1</v>
      </c>
      <c r="K50" s="525" t="str">
        <f>'6. Valoración Controles'!U49</f>
        <v>Moderado - 3</v>
      </c>
      <c r="L50" s="527"/>
      <c r="M50" s="455" t="str">
        <f>'6. Valoración Controles'!V49</f>
        <v>Moderado - 3</v>
      </c>
      <c r="N50" s="455" t="s">
        <v>380</v>
      </c>
      <c r="O50" s="256"/>
      <c r="P50" s="256"/>
      <c r="Q50" s="257"/>
    </row>
    <row r="51" spans="1:17" ht="15" customHeight="1">
      <c r="A51" s="453"/>
      <c r="B51" s="455"/>
      <c r="C51" s="451"/>
      <c r="D51" s="451"/>
      <c r="E51" s="32" t="str">
        <f>'5-. Identificación de Riesgos'!D51</f>
        <v>2. Falta de ética de terceros interesados  (Debilidades principios y valores)</v>
      </c>
      <c r="F51" s="521"/>
      <c r="G51" s="524"/>
      <c r="H51" s="451"/>
      <c r="I51" s="72"/>
      <c r="J51" s="525"/>
      <c r="K51" s="525"/>
      <c r="L51" s="527"/>
      <c r="M51" s="455"/>
      <c r="N51" s="455"/>
      <c r="O51" s="256"/>
      <c r="P51" s="256"/>
      <c r="Q51" s="257"/>
    </row>
    <row r="52" spans="1:17" ht="15" customHeight="1">
      <c r="A52" s="453"/>
      <c r="B52" s="455"/>
      <c r="C52" s="451"/>
      <c r="D52" s="451"/>
      <c r="E52" s="32" t="str">
        <f>'5-. Identificación de Riesgos'!D52</f>
        <v xml:space="preserve">3. Debilidades en los controles de la parte precontractual de la contratación </v>
      </c>
      <c r="F52" s="521"/>
      <c r="G52" s="524"/>
      <c r="H52" s="451"/>
      <c r="I52" s="72"/>
      <c r="J52" s="525"/>
      <c r="K52" s="525"/>
      <c r="L52" s="527"/>
      <c r="M52" s="455"/>
      <c r="N52" s="455"/>
      <c r="O52" s="256"/>
      <c r="P52" s="256"/>
      <c r="Q52" s="257"/>
    </row>
    <row r="53" spans="1:17" ht="15" customHeight="1">
      <c r="A53" s="453"/>
      <c r="B53" s="455"/>
      <c r="C53" s="451"/>
      <c r="D53" s="451"/>
      <c r="E53" s="32" t="e">
        <f>'5-. Identificación de Riesgos'!#REF!</f>
        <v>#REF!</v>
      </c>
      <c r="F53" s="521"/>
      <c r="G53" s="524"/>
      <c r="H53" s="451"/>
      <c r="I53" s="72"/>
      <c r="J53" s="525"/>
      <c r="K53" s="525"/>
      <c r="L53" s="527"/>
      <c r="M53" s="455"/>
      <c r="N53" s="455"/>
      <c r="O53" s="255"/>
      <c r="P53" s="255"/>
      <c r="Q53" s="255"/>
    </row>
    <row r="54" spans="1:17" ht="15" customHeight="1">
      <c r="A54" s="453"/>
      <c r="B54" s="455"/>
      <c r="C54" s="451"/>
      <c r="D54" s="451"/>
      <c r="E54" s="32">
        <f>'5-. Identificación de Riesgos'!D53</f>
        <v>0</v>
      </c>
      <c r="F54" s="521"/>
      <c r="G54" s="524"/>
      <c r="H54" s="451"/>
      <c r="I54" s="72"/>
      <c r="J54" s="525"/>
      <c r="K54" s="525"/>
      <c r="L54" s="527"/>
      <c r="M54" s="455"/>
      <c r="N54" s="455"/>
      <c r="O54" s="255"/>
      <c r="P54" s="255"/>
      <c r="Q54" s="255"/>
    </row>
    <row r="55" spans="1:17" ht="15" customHeight="1">
      <c r="A55" s="453"/>
      <c r="B55" s="455"/>
      <c r="C55" s="451"/>
      <c r="D55" s="451"/>
      <c r="E55" s="32" t="e">
        <f>'5-. Identificación de Riesgos'!#REF!</f>
        <v>#REF!</v>
      </c>
      <c r="F55" s="521"/>
      <c r="G55" s="524"/>
      <c r="H55" s="451"/>
      <c r="I55" s="72"/>
      <c r="J55" s="525"/>
      <c r="K55" s="525"/>
      <c r="L55" s="527"/>
      <c r="M55" s="455"/>
      <c r="N55" s="455"/>
      <c r="O55" s="255"/>
      <c r="P55" s="255"/>
      <c r="Q55" s="255"/>
    </row>
    <row r="56" spans="1:17" ht="15" customHeight="1">
      <c r="A56" s="453"/>
      <c r="B56" s="455"/>
      <c r="C56" s="451"/>
      <c r="D56" s="451"/>
      <c r="E56" s="32">
        <f>'5-. Identificación de Riesgos'!D56</f>
        <v>0</v>
      </c>
      <c r="F56" s="521"/>
      <c r="G56" s="524"/>
      <c r="H56" s="451"/>
      <c r="I56" s="72"/>
      <c r="J56" s="525"/>
      <c r="K56" s="525"/>
      <c r="L56" s="527"/>
      <c r="M56" s="455"/>
      <c r="N56" s="455"/>
      <c r="O56" s="255"/>
      <c r="P56" s="255"/>
      <c r="Q56" s="255"/>
    </row>
    <row r="57" spans="1:17" ht="15" customHeight="1">
      <c r="A57" s="453"/>
      <c r="B57" s="455"/>
      <c r="C57" s="451"/>
      <c r="D57" s="451"/>
      <c r="E57" s="32">
        <f>'5-. Identificación de Riesgos'!D57</f>
        <v>0</v>
      </c>
      <c r="F57" s="521"/>
      <c r="G57" s="524"/>
      <c r="H57" s="451"/>
      <c r="I57" s="72"/>
      <c r="J57" s="525"/>
      <c r="K57" s="525"/>
      <c r="L57" s="527"/>
      <c r="M57" s="455"/>
      <c r="N57" s="455"/>
      <c r="O57" s="255"/>
      <c r="P57" s="255"/>
      <c r="Q57" s="255"/>
    </row>
    <row r="58" spans="1:17" ht="15" customHeight="1">
      <c r="A58" s="453"/>
      <c r="B58" s="455"/>
      <c r="C58" s="451"/>
      <c r="D58" s="451"/>
      <c r="E58" s="32">
        <f>'5-. Identificación de Riesgos'!D58</f>
        <v>0</v>
      </c>
      <c r="F58" s="521"/>
      <c r="G58" s="524"/>
      <c r="H58" s="451"/>
      <c r="I58" s="72"/>
      <c r="J58" s="525"/>
      <c r="K58" s="525"/>
      <c r="L58" s="527"/>
      <c r="M58" s="455"/>
      <c r="N58" s="455"/>
      <c r="O58" s="255"/>
      <c r="P58" s="255"/>
      <c r="Q58" s="255"/>
    </row>
    <row r="59" spans="1:17" ht="15" customHeight="1">
      <c r="A59" s="453"/>
      <c r="B59" s="454"/>
      <c r="C59" s="451"/>
      <c r="D59" s="451"/>
      <c r="E59" s="32">
        <f>'5-. Identificación de Riesgos'!D59</f>
        <v>0</v>
      </c>
      <c r="F59" s="521"/>
      <c r="G59" s="524"/>
      <c r="H59" s="451"/>
      <c r="I59" s="73"/>
      <c r="J59" s="526"/>
      <c r="K59" s="526"/>
      <c r="L59" s="528"/>
      <c r="M59" s="454"/>
      <c r="N59" s="454"/>
      <c r="O59" s="255"/>
      <c r="P59" s="255"/>
      <c r="Q59" s="255"/>
    </row>
  </sheetData>
  <mergeCells count="87">
    <mergeCell ref="N50:N59"/>
    <mergeCell ref="G50:G59"/>
    <mergeCell ref="H50:H59"/>
    <mergeCell ref="J50:J59"/>
    <mergeCell ref="K50:K59"/>
    <mergeCell ref="L50:L59"/>
    <mergeCell ref="M50:M59"/>
    <mergeCell ref="N30:N39"/>
    <mergeCell ref="H40:H49"/>
    <mergeCell ref="G40:G49"/>
    <mergeCell ref="N40:N49"/>
    <mergeCell ref="M40:M49"/>
    <mergeCell ref="L40:L49"/>
    <mergeCell ref="K40:K49"/>
    <mergeCell ref="J40:J49"/>
    <mergeCell ref="M30:M3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M10:M19"/>
    <mergeCell ref="N10:N19"/>
    <mergeCell ref="F10:F19"/>
    <mergeCell ref="G10:G19"/>
    <mergeCell ref="H10:H19"/>
    <mergeCell ref="J10:J19"/>
    <mergeCell ref="K10:K19"/>
    <mergeCell ref="L10:L19"/>
    <mergeCell ref="M20:M29"/>
    <mergeCell ref="N20:N29"/>
    <mergeCell ref="C20:C29"/>
    <mergeCell ref="D20:D29"/>
    <mergeCell ref="G20:G29"/>
    <mergeCell ref="H20:H29"/>
    <mergeCell ref="J20:J29"/>
    <mergeCell ref="K20:K29"/>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K8:K9"/>
  </mergeCells>
  <conditionalFormatting sqref="F20 F30">
    <cfRule type="containsText" dxfId="400" priority="463" operator="containsText" text="Muy Baja">
      <formula>NOT(ISERROR(SEARCH("Muy Baja",F20)))</formula>
    </cfRule>
    <cfRule type="containsText" dxfId="399" priority="464" operator="containsText" text="Baja">
      <formula>NOT(ISERROR(SEARCH("Baja",F20)))</formula>
    </cfRule>
    <cfRule type="containsText" dxfId="398" priority="465" operator="containsText" text="Muy Alta">
      <formula>NOT(ISERROR(SEARCH("Muy Alta",F20)))</formula>
    </cfRule>
    <cfRule type="containsText" dxfId="397" priority="467" operator="containsText" text="Alta">
      <formula>NOT(ISERROR(SEARCH("Alta",F20)))</formula>
    </cfRule>
    <cfRule type="containsText" dxfId="396" priority="468" operator="containsText" text="Media">
      <formula>NOT(ISERROR(SEARCH("Media",F20)))</formula>
    </cfRule>
    <cfRule type="containsText" dxfId="395" priority="469" operator="containsText" text="Media">
      <formula>NOT(ISERROR(SEARCH("Media",F20)))</formula>
    </cfRule>
    <cfRule type="containsText" dxfId="394" priority="470" operator="containsText" text="Media">
      <formula>NOT(ISERROR(SEARCH("Media",F20)))</formula>
    </cfRule>
    <cfRule type="containsText" dxfId="393" priority="471" operator="containsText" text="Muy Baja">
      <formula>NOT(ISERROR(SEARCH("Muy Baja",F20)))</formula>
    </cfRule>
    <cfRule type="containsText" dxfId="392" priority="472" operator="containsText" text="Baja">
      <formula>NOT(ISERROR(SEARCH("Baja",F20)))</formula>
    </cfRule>
    <cfRule type="containsText" dxfId="391" priority="473" operator="containsText" text="Muy Baja">
      <formula>NOT(ISERROR(SEARCH("Muy Baja",F20)))</formula>
    </cfRule>
    <cfRule type="containsText" dxfId="390" priority="474" operator="containsText" text="Muy Baja">
      <formula>NOT(ISERROR(SEARCH("Muy Baja",F20)))</formula>
    </cfRule>
    <cfRule type="containsText" dxfId="389" priority="475" operator="containsText" text="Muy Baja">
      <formula>NOT(ISERROR(SEARCH("Muy Baja",F20)))</formula>
    </cfRule>
    <cfRule type="containsText" dxfId="388" priority="476" operator="containsText" text="Muy Baja'Tabla probabilidad'!">
      <formula>NOT(ISERROR(SEARCH("Muy Baja'Tabla probabilidad'!",F20)))</formula>
    </cfRule>
    <cfRule type="containsText" dxfId="387" priority="477" operator="containsText" text="Muy bajo">
      <formula>NOT(ISERROR(SEARCH("Muy bajo",F20)))</formula>
    </cfRule>
    <cfRule type="containsText" dxfId="386" priority="478" operator="containsText" text="Alta">
      <formula>NOT(ISERROR(SEARCH("Alta",F20)))</formula>
    </cfRule>
    <cfRule type="containsText" dxfId="385" priority="479" operator="containsText" text="Media">
      <formula>NOT(ISERROR(SEARCH("Media",F20)))</formula>
    </cfRule>
    <cfRule type="containsText" dxfId="384" priority="480" operator="containsText" text="Baja">
      <formula>NOT(ISERROR(SEARCH("Baja",F20)))</formula>
    </cfRule>
    <cfRule type="containsText" dxfId="383" priority="481" operator="containsText" text="Muy baja">
      <formula>NOT(ISERROR(SEARCH("Muy baja",F20)))</formula>
    </cfRule>
    <cfRule type="cellIs" dxfId="382" priority="484" operator="between">
      <formula>1</formula>
      <formula>2</formula>
    </cfRule>
    <cfRule type="cellIs" dxfId="381" priority="485" operator="between">
      <formula>0</formula>
      <formula>2</formula>
    </cfRule>
  </conditionalFormatting>
  <conditionalFormatting sqref="G20 G30">
    <cfRule type="containsText" dxfId="380" priority="457" operator="containsText" text="Catastrófico">
      <formula>NOT(ISERROR(SEARCH("Catastrófico",G20)))</formula>
    </cfRule>
    <cfRule type="containsText" dxfId="379" priority="458" operator="containsText" text="Mayor">
      <formula>NOT(ISERROR(SEARCH("Mayor",G20)))</formula>
    </cfRule>
    <cfRule type="containsText" dxfId="378" priority="459" operator="containsText" text="Alta">
      <formula>NOT(ISERROR(SEARCH("Alta",G20)))</formula>
    </cfRule>
    <cfRule type="containsText" dxfId="377" priority="460" operator="containsText" text="Moderado">
      <formula>NOT(ISERROR(SEARCH("Moderado",G20)))</formula>
    </cfRule>
    <cfRule type="containsText" dxfId="376" priority="461" operator="containsText" text="Menor">
      <formula>NOT(ISERROR(SEARCH("Menor",G20)))</formula>
    </cfRule>
    <cfRule type="containsText" dxfId="375" priority="462" operator="containsText" text="Leve">
      <formula>NOT(ISERROR(SEARCH("Leve",G20)))</formula>
    </cfRule>
  </conditionalFormatting>
  <conditionalFormatting sqref="H20:I20 H30:I30">
    <cfRule type="containsText" dxfId="374" priority="452" operator="containsText" text="Extremo">
      <formula>NOT(ISERROR(SEARCH("Extremo",H20)))</formula>
    </cfRule>
    <cfRule type="containsText" dxfId="373" priority="453" operator="containsText" text="Alto">
      <formula>NOT(ISERROR(SEARCH("Alto",H20)))</formula>
    </cfRule>
    <cfRule type="containsText" dxfId="372" priority="454" operator="containsText" text="Bajo">
      <formula>NOT(ISERROR(SEARCH("Bajo",H20)))</formula>
    </cfRule>
    <cfRule type="containsText" dxfId="371" priority="455" operator="containsText" text="Moderado">
      <formula>NOT(ISERROR(SEARCH("Moderado",H20)))</formula>
    </cfRule>
    <cfRule type="containsText" dxfId="370" priority="456" operator="containsText" text="Extremo">
      <formula>NOT(ISERROR(SEARCH("Extremo",H20)))</formula>
    </cfRule>
  </conditionalFormatting>
  <conditionalFormatting sqref="J10:J39">
    <cfRule type="containsText" dxfId="369" priority="154" operator="containsText" text="Muy Baja">
      <formula>NOT(ISERROR(SEARCH("Muy Baja",J10)))</formula>
    </cfRule>
    <cfRule type="containsText" dxfId="368" priority="421" operator="containsText" text="Muy Alta">
      <formula>NOT(ISERROR(SEARCH("Muy Alta",J10)))</formula>
    </cfRule>
    <cfRule type="containsText" dxfId="367" priority="422" operator="containsText" text="Alta">
      <formula>NOT(ISERROR(SEARCH("Alta",J10)))</formula>
    </cfRule>
    <cfRule type="containsText" dxfId="366" priority="423" operator="containsText" text="Media">
      <formula>NOT(ISERROR(SEARCH("Media",J10)))</formula>
    </cfRule>
    <cfRule type="containsText" dxfId="365" priority="424" operator="containsText" text="Baja">
      <formula>NOT(ISERROR(SEARCH("Baja",J10)))</formula>
    </cfRule>
    <cfRule type="containsText" dxfId="364" priority="425" operator="containsText" text="Muy Baja">
      <formula>NOT(ISERROR(SEARCH("Muy Baja",J10)))</formula>
    </cfRule>
  </conditionalFormatting>
  <conditionalFormatting sqref="K10:K39">
    <cfRule type="containsText" dxfId="363" priority="416" operator="containsText" text="Catastrófico">
      <formula>NOT(ISERROR(SEARCH("Catastrófico",K10)))</formula>
    </cfRule>
    <cfRule type="containsText" dxfId="362" priority="417" operator="containsText" text="Moderado">
      <formula>NOT(ISERROR(SEARCH("Moderado",K10)))</formula>
    </cfRule>
    <cfRule type="containsText" dxfId="361" priority="418" operator="containsText" text="Menor">
      <formula>NOT(ISERROR(SEARCH("Menor",K10)))</formula>
    </cfRule>
    <cfRule type="containsText" dxfId="360" priority="419" operator="containsText" text="Leve">
      <formula>NOT(ISERROR(SEARCH("Leve",K10)))</formula>
    </cfRule>
    <cfRule type="containsText" dxfId="359" priority="420" operator="containsText" text="Mayor">
      <formula>NOT(ISERROR(SEARCH("Mayor",K10)))</formula>
    </cfRule>
  </conditionalFormatting>
  <conditionalFormatting sqref="M20 M30">
    <cfRule type="containsText" dxfId="358" priority="426" operator="containsText" text="Extremo">
      <formula>NOT(ISERROR(SEARCH("Extremo",M20)))</formula>
    </cfRule>
    <cfRule type="containsText" dxfId="357" priority="427" operator="containsText" text="Alto">
      <formula>NOT(ISERROR(SEARCH("Alto",M20)))</formula>
    </cfRule>
    <cfRule type="containsText" dxfId="356" priority="428" operator="containsText" text="Moderado">
      <formula>NOT(ISERROR(SEARCH("Moderado",M20)))</formula>
    </cfRule>
    <cfRule type="containsText" dxfId="355" priority="429" operator="containsText" text="Menor">
      <formula>NOT(ISERROR(SEARCH("Menor",M20)))</formula>
    </cfRule>
    <cfRule type="containsText" dxfId="354" priority="430" operator="containsText" text="Bajo">
      <formula>NOT(ISERROR(SEARCH("Bajo",M20)))</formula>
    </cfRule>
    <cfRule type="containsText" dxfId="353" priority="431" operator="containsText" text="Moderado">
      <formula>NOT(ISERROR(SEARCH("Moderado",M20)))</formula>
    </cfRule>
    <cfRule type="containsText" dxfId="352" priority="432" operator="containsText" text="Extremo">
      <formula>NOT(ISERROR(SEARCH("Extremo",M20)))</formula>
    </cfRule>
    <cfRule type="containsText" dxfId="351" priority="433" operator="containsText" text="Baja">
      <formula>NOT(ISERROR(SEARCH("Baja",M20)))</formula>
    </cfRule>
    <cfRule type="containsText" dxfId="350" priority="434" operator="containsText" text="Alto">
      <formula>NOT(ISERROR(SEARCH("Alto",M20)))</formula>
    </cfRule>
  </conditionalFormatting>
  <conditionalFormatting sqref="F10">
    <cfRule type="containsText" dxfId="349" priority="127" operator="containsText" text="Muy Baja">
      <formula>NOT(ISERROR(SEARCH("Muy Baja",F10)))</formula>
    </cfRule>
    <cfRule type="containsText" dxfId="348" priority="128" operator="containsText" text="Baja">
      <formula>NOT(ISERROR(SEARCH("Baja",F10)))</formula>
    </cfRule>
    <cfRule type="containsText" dxfId="347" priority="129" operator="containsText" text="Muy Alta">
      <formula>NOT(ISERROR(SEARCH("Muy Alta",F10)))</formula>
    </cfRule>
    <cfRule type="containsText" dxfId="346" priority="130" operator="containsText" text="Alta">
      <formula>NOT(ISERROR(SEARCH("Alta",F10)))</formula>
    </cfRule>
    <cfRule type="containsText" dxfId="345" priority="131" operator="containsText" text="Media">
      <formula>NOT(ISERROR(SEARCH("Media",F10)))</formula>
    </cfRule>
    <cfRule type="containsText" dxfId="344" priority="132" operator="containsText" text="Media">
      <formula>NOT(ISERROR(SEARCH("Media",F10)))</formula>
    </cfRule>
    <cfRule type="containsText" dxfId="343" priority="133" operator="containsText" text="Media">
      <formula>NOT(ISERROR(SEARCH("Media",F10)))</formula>
    </cfRule>
    <cfRule type="containsText" dxfId="342" priority="134" operator="containsText" text="Muy Baja">
      <formula>NOT(ISERROR(SEARCH("Muy Baja",F10)))</formula>
    </cfRule>
    <cfRule type="containsText" dxfId="341" priority="135" operator="containsText" text="Baja">
      <formula>NOT(ISERROR(SEARCH("Baja",F10)))</formula>
    </cfRule>
    <cfRule type="containsText" dxfId="340" priority="136" operator="containsText" text="Muy Baja">
      <formula>NOT(ISERROR(SEARCH("Muy Baja",F10)))</formula>
    </cfRule>
    <cfRule type="containsText" dxfId="339" priority="137" operator="containsText" text="Muy Baja">
      <formula>NOT(ISERROR(SEARCH("Muy Baja",F10)))</formula>
    </cfRule>
    <cfRule type="containsText" dxfId="338" priority="138" operator="containsText" text="Muy Baja">
      <formula>NOT(ISERROR(SEARCH("Muy Baja",F10)))</formula>
    </cfRule>
    <cfRule type="containsText" dxfId="337" priority="139" operator="containsText" text="Muy Baja'Tabla probabilidad'!">
      <formula>NOT(ISERROR(SEARCH("Muy Baja'Tabla probabilidad'!",F10)))</formula>
    </cfRule>
    <cfRule type="containsText" dxfId="336" priority="140" operator="containsText" text="Muy bajo">
      <formula>NOT(ISERROR(SEARCH("Muy bajo",F10)))</formula>
    </cfRule>
    <cfRule type="containsText" dxfId="335" priority="141" operator="containsText" text="Alta">
      <formula>NOT(ISERROR(SEARCH("Alta",F10)))</formula>
    </cfRule>
    <cfRule type="containsText" dxfId="334" priority="142" operator="containsText" text="Media">
      <formula>NOT(ISERROR(SEARCH("Media",F10)))</formula>
    </cfRule>
    <cfRule type="containsText" dxfId="333" priority="143" operator="containsText" text="Baja">
      <formula>NOT(ISERROR(SEARCH("Baja",F10)))</formula>
    </cfRule>
    <cfRule type="containsText" dxfId="332" priority="144" operator="containsText" text="Muy baja">
      <formula>NOT(ISERROR(SEARCH("Muy baja",F10)))</formula>
    </cfRule>
    <cfRule type="cellIs" dxfId="331" priority="147" operator="between">
      <formula>1</formula>
      <formula>2</formula>
    </cfRule>
    <cfRule type="cellIs" dxfId="330" priority="148" operator="between">
      <formula>0</formula>
      <formula>2</formula>
    </cfRule>
  </conditionalFormatting>
  <conditionalFormatting sqref="G10">
    <cfRule type="containsText" dxfId="329" priority="121" operator="containsText" text="Catastrófico">
      <formula>NOT(ISERROR(SEARCH("Catastrófico",G10)))</formula>
    </cfRule>
    <cfRule type="containsText" dxfId="328" priority="122" operator="containsText" text="Mayor">
      <formula>NOT(ISERROR(SEARCH("Mayor",G10)))</formula>
    </cfRule>
    <cfRule type="containsText" dxfId="327" priority="123" operator="containsText" text="Alta">
      <formula>NOT(ISERROR(SEARCH("Alta",G10)))</formula>
    </cfRule>
    <cfRule type="containsText" dxfId="326" priority="124" operator="containsText" text="Moderado">
      <formula>NOT(ISERROR(SEARCH("Moderado",G10)))</formula>
    </cfRule>
    <cfRule type="containsText" dxfId="325" priority="125" operator="containsText" text="Menor">
      <formula>NOT(ISERROR(SEARCH("Menor",G10)))</formula>
    </cfRule>
    <cfRule type="containsText" dxfId="324" priority="126" operator="containsText" text="Leve">
      <formula>NOT(ISERROR(SEARCH("Leve",G10)))</formula>
    </cfRule>
  </conditionalFormatting>
  <conditionalFormatting sqref="H10:I10">
    <cfRule type="containsText" dxfId="323" priority="116" operator="containsText" text="Extremo">
      <formula>NOT(ISERROR(SEARCH("Extremo",H10)))</formula>
    </cfRule>
    <cfRule type="containsText" dxfId="322" priority="117" operator="containsText" text="Alto">
      <formula>NOT(ISERROR(SEARCH("Alto",H10)))</formula>
    </cfRule>
    <cfRule type="containsText" dxfId="321" priority="118" operator="containsText" text="Bajo">
      <formula>NOT(ISERROR(SEARCH("Bajo",H10)))</formula>
    </cfRule>
    <cfRule type="containsText" dxfId="320" priority="119" operator="containsText" text="Moderado">
      <formula>NOT(ISERROR(SEARCH("Moderado",H10)))</formula>
    </cfRule>
    <cfRule type="containsText" dxfId="319" priority="120" operator="containsText" text="Extremo">
      <formula>NOT(ISERROR(SEARCH("Extremo",H10)))</formula>
    </cfRule>
  </conditionalFormatting>
  <conditionalFormatting sqref="M10">
    <cfRule type="containsText" dxfId="318" priority="107" operator="containsText" text="Extremo">
      <formula>NOT(ISERROR(SEARCH("Extremo",M10)))</formula>
    </cfRule>
    <cfRule type="containsText" dxfId="317" priority="108" operator="containsText" text="Alto">
      <formula>NOT(ISERROR(SEARCH("Alto",M10)))</formula>
    </cfRule>
    <cfRule type="containsText" dxfId="316" priority="109" operator="containsText" text="Moderado">
      <formula>NOT(ISERROR(SEARCH("Moderado",M10)))</formula>
    </cfRule>
    <cfRule type="containsText" dxfId="315" priority="110" operator="containsText" text="Menor">
      <formula>NOT(ISERROR(SEARCH("Menor",M10)))</formula>
    </cfRule>
    <cfRule type="containsText" dxfId="314" priority="111" operator="containsText" text="Bajo">
      <formula>NOT(ISERROR(SEARCH("Bajo",M10)))</formula>
    </cfRule>
    <cfRule type="containsText" dxfId="313" priority="112" operator="containsText" text="Moderado">
      <formula>NOT(ISERROR(SEARCH("Moderado",M10)))</formula>
    </cfRule>
    <cfRule type="containsText" dxfId="312" priority="113" operator="containsText" text="Extremo">
      <formula>NOT(ISERROR(SEARCH("Extremo",M10)))</formula>
    </cfRule>
    <cfRule type="containsText" dxfId="311" priority="114" operator="containsText" text="Baja">
      <formula>NOT(ISERROR(SEARCH("Baja",M10)))</formula>
    </cfRule>
    <cfRule type="containsText" dxfId="310" priority="115" operator="containsText" text="Alto">
      <formula>NOT(ISERROR(SEARCH("Alto",M10)))</formula>
    </cfRule>
  </conditionalFormatting>
  <conditionalFormatting sqref="F40">
    <cfRule type="containsText" dxfId="309" priority="85" operator="containsText" text="Muy Baja">
      <formula>NOT(ISERROR(SEARCH("Muy Baja",F40)))</formula>
    </cfRule>
    <cfRule type="containsText" dxfId="308" priority="86" operator="containsText" text="Baja">
      <formula>NOT(ISERROR(SEARCH("Baja",F40)))</formula>
    </cfRule>
    <cfRule type="containsText" dxfId="307" priority="87" operator="containsText" text="Muy Alta">
      <formula>NOT(ISERROR(SEARCH("Muy Alta",F40)))</formula>
    </cfRule>
    <cfRule type="containsText" dxfId="306" priority="88" operator="containsText" text="Alta">
      <formula>NOT(ISERROR(SEARCH("Alta",F40)))</formula>
    </cfRule>
    <cfRule type="containsText" dxfId="305" priority="89" operator="containsText" text="Media">
      <formula>NOT(ISERROR(SEARCH("Media",F40)))</formula>
    </cfRule>
    <cfRule type="containsText" dxfId="304" priority="90" operator="containsText" text="Media">
      <formula>NOT(ISERROR(SEARCH("Media",F40)))</formula>
    </cfRule>
    <cfRule type="containsText" dxfId="303" priority="91" operator="containsText" text="Media">
      <formula>NOT(ISERROR(SEARCH("Media",F40)))</formula>
    </cfRule>
    <cfRule type="containsText" dxfId="302" priority="92" operator="containsText" text="Muy Baja">
      <formula>NOT(ISERROR(SEARCH("Muy Baja",F40)))</formula>
    </cfRule>
    <cfRule type="containsText" dxfId="301" priority="93" operator="containsText" text="Baja">
      <formula>NOT(ISERROR(SEARCH("Baja",F40)))</formula>
    </cfRule>
    <cfRule type="containsText" dxfId="300" priority="94" operator="containsText" text="Muy Baja">
      <formula>NOT(ISERROR(SEARCH("Muy Baja",F40)))</formula>
    </cfRule>
    <cfRule type="containsText" dxfId="299" priority="95" operator="containsText" text="Muy Baja">
      <formula>NOT(ISERROR(SEARCH("Muy Baja",F40)))</formula>
    </cfRule>
    <cfRule type="containsText" dxfId="298" priority="96" operator="containsText" text="Muy Baja">
      <formula>NOT(ISERROR(SEARCH("Muy Baja",F40)))</formula>
    </cfRule>
    <cfRule type="containsText" dxfId="297" priority="97" operator="containsText" text="Muy Baja'Tabla probabilidad'!">
      <formula>NOT(ISERROR(SEARCH("Muy Baja'Tabla probabilidad'!",F40)))</formula>
    </cfRule>
    <cfRule type="containsText" dxfId="296" priority="98" operator="containsText" text="Muy bajo">
      <formula>NOT(ISERROR(SEARCH("Muy bajo",F40)))</formula>
    </cfRule>
    <cfRule type="containsText" dxfId="295" priority="99" operator="containsText" text="Alta">
      <formula>NOT(ISERROR(SEARCH("Alta",F40)))</formula>
    </cfRule>
    <cfRule type="containsText" dxfId="294" priority="100" operator="containsText" text="Media">
      <formula>NOT(ISERROR(SEARCH("Media",F40)))</formula>
    </cfRule>
    <cfRule type="containsText" dxfId="293" priority="101" operator="containsText" text="Baja">
      <formula>NOT(ISERROR(SEARCH("Baja",F40)))</formula>
    </cfRule>
    <cfRule type="containsText" dxfId="292" priority="102" operator="containsText" text="Muy baja">
      <formula>NOT(ISERROR(SEARCH("Muy baja",F40)))</formula>
    </cfRule>
    <cfRule type="cellIs" dxfId="291" priority="105" operator="between">
      <formula>1</formula>
      <formula>2</formula>
    </cfRule>
    <cfRule type="cellIs" dxfId="290" priority="106" operator="between">
      <formula>0</formula>
      <formula>2</formula>
    </cfRule>
  </conditionalFormatting>
  <conditionalFormatting sqref="G40">
    <cfRule type="containsText" dxfId="289" priority="79" operator="containsText" text="Catastrófico">
      <formula>NOT(ISERROR(SEARCH("Catastrófico",G40)))</formula>
    </cfRule>
    <cfRule type="containsText" dxfId="288" priority="80" operator="containsText" text="Mayor">
      <formula>NOT(ISERROR(SEARCH("Mayor",G40)))</formula>
    </cfRule>
    <cfRule type="containsText" dxfId="287" priority="81" operator="containsText" text="Alta">
      <formula>NOT(ISERROR(SEARCH("Alta",G40)))</formula>
    </cfRule>
    <cfRule type="containsText" dxfId="286" priority="82" operator="containsText" text="Moderado">
      <formula>NOT(ISERROR(SEARCH("Moderado",G40)))</formula>
    </cfRule>
    <cfRule type="containsText" dxfId="285" priority="83" operator="containsText" text="Menor">
      <formula>NOT(ISERROR(SEARCH("Menor",G40)))</formula>
    </cfRule>
    <cfRule type="containsText" dxfId="284" priority="84" operator="containsText" text="Leve">
      <formula>NOT(ISERROR(SEARCH("Leve",G40)))</formula>
    </cfRule>
  </conditionalFormatting>
  <conditionalFormatting sqref="H40:I40">
    <cfRule type="containsText" dxfId="283" priority="74" operator="containsText" text="Extremo">
      <formula>NOT(ISERROR(SEARCH("Extremo",H40)))</formula>
    </cfRule>
    <cfRule type="containsText" dxfId="282" priority="75" operator="containsText" text="Alto">
      <formula>NOT(ISERROR(SEARCH("Alto",H40)))</formula>
    </cfRule>
    <cfRule type="containsText" dxfId="281" priority="76" operator="containsText" text="Bajo">
      <formula>NOT(ISERROR(SEARCH("Bajo",H40)))</formula>
    </cfRule>
    <cfRule type="containsText" dxfId="280" priority="77" operator="containsText" text="Moderado">
      <formula>NOT(ISERROR(SEARCH("Moderado",H40)))</formula>
    </cfRule>
    <cfRule type="containsText" dxfId="279" priority="78" operator="containsText" text="Extremo">
      <formula>NOT(ISERROR(SEARCH("Extremo",H40)))</formula>
    </cfRule>
  </conditionalFormatting>
  <conditionalFormatting sqref="J40:J49">
    <cfRule type="containsText" dxfId="278" priority="54" operator="containsText" text="Muy Baja">
      <formula>NOT(ISERROR(SEARCH("Muy Baja",J40)))</formula>
    </cfRule>
    <cfRule type="containsText" dxfId="277" priority="60" operator="containsText" text="Muy Alta">
      <formula>NOT(ISERROR(SEARCH("Muy Alta",J40)))</formula>
    </cfRule>
    <cfRule type="containsText" dxfId="276" priority="61" operator="containsText" text="Alta">
      <formula>NOT(ISERROR(SEARCH("Alta",J40)))</formula>
    </cfRule>
    <cfRule type="containsText" dxfId="275" priority="62" operator="containsText" text="Media">
      <formula>NOT(ISERROR(SEARCH("Media",J40)))</formula>
    </cfRule>
    <cfRule type="containsText" dxfId="274" priority="63" operator="containsText" text="Baja">
      <formula>NOT(ISERROR(SEARCH("Baja",J40)))</formula>
    </cfRule>
    <cfRule type="containsText" dxfId="273" priority="64" operator="containsText" text="Muy Baja">
      <formula>NOT(ISERROR(SEARCH("Muy Baja",J40)))</formula>
    </cfRule>
  </conditionalFormatting>
  <conditionalFormatting sqref="K40:K49">
    <cfRule type="containsText" dxfId="272" priority="55" operator="containsText" text="Catastrófico">
      <formula>NOT(ISERROR(SEARCH("Catastrófico",K40)))</formula>
    </cfRule>
    <cfRule type="containsText" dxfId="271" priority="56" operator="containsText" text="Moderado">
      <formula>NOT(ISERROR(SEARCH("Moderado",K40)))</formula>
    </cfRule>
    <cfRule type="containsText" dxfId="270" priority="57" operator="containsText" text="Menor">
      <formula>NOT(ISERROR(SEARCH("Menor",K40)))</formula>
    </cfRule>
    <cfRule type="containsText" dxfId="269" priority="58" operator="containsText" text="Leve">
      <formula>NOT(ISERROR(SEARCH("Leve",K40)))</formula>
    </cfRule>
    <cfRule type="containsText" dxfId="268" priority="59" operator="containsText" text="Mayor">
      <formula>NOT(ISERROR(SEARCH("Mayor",K40)))</formula>
    </cfRule>
  </conditionalFormatting>
  <conditionalFormatting sqref="M40">
    <cfRule type="containsText" dxfId="267" priority="65" operator="containsText" text="Extremo">
      <formula>NOT(ISERROR(SEARCH("Extremo",M40)))</formula>
    </cfRule>
    <cfRule type="containsText" dxfId="266" priority="66" operator="containsText" text="Alto">
      <formula>NOT(ISERROR(SEARCH("Alto",M40)))</formula>
    </cfRule>
    <cfRule type="containsText" dxfId="265" priority="67" operator="containsText" text="Moderado">
      <formula>NOT(ISERROR(SEARCH("Moderado",M40)))</formula>
    </cfRule>
    <cfRule type="containsText" dxfId="264" priority="68" operator="containsText" text="Menor">
      <formula>NOT(ISERROR(SEARCH("Menor",M40)))</formula>
    </cfRule>
    <cfRule type="containsText" dxfId="263" priority="69" operator="containsText" text="Bajo">
      <formula>NOT(ISERROR(SEARCH("Bajo",M40)))</formula>
    </cfRule>
    <cfRule type="containsText" dxfId="262" priority="70" operator="containsText" text="Moderado">
      <formula>NOT(ISERROR(SEARCH("Moderado",M40)))</formula>
    </cfRule>
    <cfRule type="containsText" dxfId="261" priority="71" operator="containsText" text="Extremo">
      <formula>NOT(ISERROR(SEARCH("Extremo",M40)))</formula>
    </cfRule>
    <cfRule type="containsText" dxfId="260" priority="72" operator="containsText" text="Baja">
      <formula>NOT(ISERROR(SEARCH("Baja",M40)))</formula>
    </cfRule>
    <cfRule type="containsText" dxfId="259" priority="73" operator="containsText" text="Alto">
      <formula>NOT(ISERROR(SEARCH("Alto",M40)))</formula>
    </cfRule>
  </conditionalFormatting>
  <conditionalFormatting sqref="F50">
    <cfRule type="containsText" dxfId="258" priority="32" operator="containsText" text="Muy Baja">
      <formula>NOT(ISERROR(SEARCH("Muy Baja",F50)))</formula>
    </cfRule>
    <cfRule type="containsText" dxfId="257" priority="33" operator="containsText" text="Baja">
      <formula>NOT(ISERROR(SEARCH("Baja",F50)))</formula>
    </cfRule>
    <cfRule type="containsText" dxfId="256" priority="34" operator="containsText" text="Muy Alta">
      <formula>NOT(ISERROR(SEARCH("Muy Alta",F50)))</formula>
    </cfRule>
    <cfRule type="containsText" dxfId="255" priority="35" operator="containsText" text="Alta">
      <formula>NOT(ISERROR(SEARCH("Alta",F50)))</formula>
    </cfRule>
    <cfRule type="containsText" dxfId="254" priority="36" operator="containsText" text="Media">
      <formula>NOT(ISERROR(SEARCH("Media",F50)))</formula>
    </cfRule>
    <cfRule type="containsText" dxfId="253" priority="37" operator="containsText" text="Media">
      <formula>NOT(ISERROR(SEARCH("Media",F50)))</formula>
    </cfRule>
    <cfRule type="containsText" dxfId="252" priority="38" operator="containsText" text="Media">
      <formula>NOT(ISERROR(SEARCH("Media",F50)))</formula>
    </cfRule>
    <cfRule type="containsText" dxfId="251" priority="39" operator="containsText" text="Muy Baja">
      <formula>NOT(ISERROR(SEARCH("Muy Baja",F50)))</formula>
    </cfRule>
    <cfRule type="containsText" dxfId="250" priority="40" operator="containsText" text="Baja">
      <formula>NOT(ISERROR(SEARCH("Baja",F50)))</formula>
    </cfRule>
    <cfRule type="containsText" dxfId="249" priority="41" operator="containsText" text="Muy Baja">
      <formula>NOT(ISERROR(SEARCH("Muy Baja",F50)))</formula>
    </cfRule>
    <cfRule type="containsText" dxfId="248" priority="42" operator="containsText" text="Muy Baja">
      <formula>NOT(ISERROR(SEARCH("Muy Baja",F50)))</formula>
    </cfRule>
    <cfRule type="containsText" dxfId="247" priority="43" operator="containsText" text="Muy Baja">
      <formula>NOT(ISERROR(SEARCH("Muy Baja",F50)))</formula>
    </cfRule>
    <cfRule type="containsText" dxfId="246" priority="44" operator="containsText" text="Muy Baja'Tabla probabilidad'!">
      <formula>NOT(ISERROR(SEARCH("Muy Baja'Tabla probabilidad'!",F50)))</formula>
    </cfRule>
    <cfRule type="containsText" dxfId="245" priority="45" operator="containsText" text="Muy bajo">
      <formula>NOT(ISERROR(SEARCH("Muy bajo",F50)))</formula>
    </cfRule>
    <cfRule type="containsText" dxfId="244" priority="46" operator="containsText" text="Alta">
      <formula>NOT(ISERROR(SEARCH("Alta",F50)))</formula>
    </cfRule>
    <cfRule type="containsText" dxfId="243" priority="47" operator="containsText" text="Media">
      <formula>NOT(ISERROR(SEARCH("Media",F50)))</formula>
    </cfRule>
    <cfRule type="containsText" dxfId="242" priority="48" operator="containsText" text="Baja">
      <formula>NOT(ISERROR(SEARCH("Baja",F50)))</formula>
    </cfRule>
    <cfRule type="containsText" dxfId="241" priority="49" operator="containsText" text="Muy baja">
      <formula>NOT(ISERROR(SEARCH("Muy baja",F50)))</formula>
    </cfRule>
    <cfRule type="cellIs" dxfId="240" priority="52" operator="between">
      <formula>1</formula>
      <formula>2</formula>
    </cfRule>
    <cfRule type="cellIs" dxfId="239" priority="53" operator="between">
      <formula>0</formula>
      <formula>2</formula>
    </cfRule>
  </conditionalFormatting>
  <conditionalFormatting sqref="G50">
    <cfRule type="containsText" dxfId="238" priority="26" operator="containsText" text="Catastrófico">
      <formula>NOT(ISERROR(SEARCH("Catastrófico",G50)))</formula>
    </cfRule>
    <cfRule type="containsText" dxfId="237" priority="27" operator="containsText" text="Mayor">
      <formula>NOT(ISERROR(SEARCH("Mayor",G50)))</formula>
    </cfRule>
    <cfRule type="containsText" dxfId="236" priority="28" operator="containsText" text="Alta">
      <formula>NOT(ISERROR(SEARCH("Alta",G50)))</formula>
    </cfRule>
    <cfRule type="containsText" dxfId="235" priority="29" operator="containsText" text="Moderado">
      <formula>NOT(ISERROR(SEARCH("Moderado",G50)))</formula>
    </cfRule>
    <cfRule type="containsText" dxfId="234" priority="30" operator="containsText" text="Menor">
      <formula>NOT(ISERROR(SEARCH("Menor",G50)))</formula>
    </cfRule>
    <cfRule type="containsText" dxfId="233" priority="31" operator="containsText" text="Leve">
      <formula>NOT(ISERROR(SEARCH("Leve",G50)))</formula>
    </cfRule>
  </conditionalFormatting>
  <conditionalFormatting sqref="H50:I50">
    <cfRule type="containsText" dxfId="232" priority="21" operator="containsText" text="Extremo">
      <formula>NOT(ISERROR(SEARCH("Extremo",H50)))</formula>
    </cfRule>
    <cfRule type="containsText" dxfId="231" priority="22" operator="containsText" text="Alto">
      <formula>NOT(ISERROR(SEARCH("Alto",H50)))</formula>
    </cfRule>
    <cfRule type="containsText" dxfId="230" priority="23" operator="containsText" text="Bajo">
      <formula>NOT(ISERROR(SEARCH("Bajo",H50)))</formula>
    </cfRule>
    <cfRule type="containsText" dxfId="229" priority="24" operator="containsText" text="Moderado">
      <formula>NOT(ISERROR(SEARCH("Moderado",H50)))</formula>
    </cfRule>
    <cfRule type="containsText" dxfId="228" priority="25" operator="containsText" text="Extremo">
      <formula>NOT(ISERROR(SEARCH("Extremo",H50)))</formula>
    </cfRule>
  </conditionalFormatting>
  <conditionalFormatting sqref="J50:J59">
    <cfRule type="containsText" dxfId="227" priority="1" operator="containsText" text="Muy Baja">
      <formula>NOT(ISERROR(SEARCH("Muy Baja",J50)))</formula>
    </cfRule>
    <cfRule type="containsText" dxfId="226" priority="7" operator="containsText" text="Muy Alta">
      <formula>NOT(ISERROR(SEARCH("Muy Alta",J50)))</formula>
    </cfRule>
    <cfRule type="containsText" dxfId="225" priority="8" operator="containsText" text="Alta">
      <formula>NOT(ISERROR(SEARCH("Alta",J50)))</formula>
    </cfRule>
    <cfRule type="containsText" dxfId="224" priority="9" operator="containsText" text="Media">
      <formula>NOT(ISERROR(SEARCH("Media",J50)))</formula>
    </cfRule>
    <cfRule type="containsText" dxfId="223" priority="10" operator="containsText" text="Baja">
      <formula>NOT(ISERROR(SEARCH("Baja",J50)))</formula>
    </cfRule>
    <cfRule type="containsText" dxfId="222" priority="11" operator="containsText" text="Muy Baja">
      <formula>NOT(ISERROR(SEARCH("Muy Baja",J50)))</formula>
    </cfRule>
  </conditionalFormatting>
  <conditionalFormatting sqref="K50:K59">
    <cfRule type="containsText" dxfId="221" priority="2" operator="containsText" text="Catastrófico">
      <formula>NOT(ISERROR(SEARCH("Catastrófico",K50)))</formula>
    </cfRule>
    <cfRule type="containsText" dxfId="220" priority="3" operator="containsText" text="Moderado">
      <formula>NOT(ISERROR(SEARCH("Moderado",K50)))</formula>
    </cfRule>
    <cfRule type="containsText" dxfId="219" priority="4" operator="containsText" text="Menor">
      <formula>NOT(ISERROR(SEARCH("Menor",K50)))</formula>
    </cfRule>
    <cfRule type="containsText" dxfId="218" priority="5" operator="containsText" text="Leve">
      <formula>NOT(ISERROR(SEARCH("Leve",K50)))</formula>
    </cfRule>
    <cfRule type="containsText" dxfId="217" priority="6" operator="containsText" text="Mayor">
      <formula>NOT(ISERROR(SEARCH("Mayor",K50)))</formula>
    </cfRule>
  </conditionalFormatting>
  <conditionalFormatting sqref="M50">
    <cfRule type="containsText" dxfId="216" priority="12" operator="containsText" text="Extremo">
      <formula>NOT(ISERROR(SEARCH("Extremo",M50)))</formula>
    </cfRule>
    <cfRule type="containsText" dxfId="215" priority="13" operator="containsText" text="Alto">
      <formula>NOT(ISERROR(SEARCH("Alto",M50)))</formula>
    </cfRule>
    <cfRule type="containsText" dxfId="214" priority="14" operator="containsText" text="Moderado">
      <formula>NOT(ISERROR(SEARCH("Moderado",M50)))</formula>
    </cfRule>
    <cfRule type="containsText" dxfId="213" priority="15" operator="containsText" text="Menor">
      <formula>NOT(ISERROR(SEARCH("Menor",M50)))</formula>
    </cfRule>
    <cfRule type="containsText" dxfId="212" priority="16" operator="containsText" text="Bajo">
      <formula>NOT(ISERROR(SEARCH("Bajo",M50)))</formula>
    </cfRule>
    <cfRule type="containsText" dxfId="211" priority="17" operator="containsText" text="Moderado">
      <formula>NOT(ISERROR(SEARCH("Moderado",M50)))</formula>
    </cfRule>
    <cfRule type="containsText" dxfId="210" priority="18" operator="containsText" text="Extremo">
      <formula>NOT(ISERROR(SEARCH("Extremo",M50)))</formula>
    </cfRule>
    <cfRule type="containsText" dxfId="209" priority="19" operator="containsText" text="Baja">
      <formula>NOT(ISERROR(SEARCH("Baja",M50)))</formula>
    </cfRule>
    <cfRule type="containsText" dxfId="208" priority="20" operator="containsText" text="Alto">
      <formula>NOT(ISERROR(SEARCH("Alto",M50)))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2"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483" operator="containsText" id="{1034B27F-53CC-4A29-BA39-C5FDB949099A}">
            <xm:f>NOT(ISERROR(SEARCH('8- Politicas de admiistracion '!$B$5,F20)))</xm:f>
            <xm:f>'8- Politicas de admiistracion '!$B$5</xm:f>
            <x14:dxf>
              <font>
                <color rgb="FF9C0006"/>
              </font>
              <fill>
                <patternFill>
                  <bgColor rgb="FFFFC7CE"/>
                </patternFill>
              </fill>
            </x14:dxf>
          </x14:cfRule>
          <xm:sqref>F20 F30</xm:sqref>
        </x14:conditionalFormatting>
        <x14:conditionalFormatting xmlns:xm="http://schemas.microsoft.com/office/excel/2006/main">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103" operator="containsText" id="{DE33662A-C5C7-4003-92BA-D00618C2DB0E}">
            <xm:f>NOT(ISERROR(SEARCH('8- Politicas de admiistracion '!$B$5,F40)))</xm:f>
            <xm:f>'8- Politicas de admiistracion '!$B$5</xm:f>
            <x14:dxf>
              <font>
                <color rgb="FF006100"/>
              </font>
              <fill>
                <patternFill>
                  <bgColor rgb="FFC6EFCE"/>
                </patternFill>
              </fill>
            </x14:dxf>
          </x14:cfRule>
          <x14:cfRule type="containsText" priority="104" operator="containsText" id="{7D0373CC-BD10-4729-8708-14A6C5E29F3C}">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admiistracion '!$B$5,F50)))</xm:f>
            <xm:f>'8- Politicas de admiistracion '!$B$5</xm:f>
            <x14:dxf>
              <font>
                <color rgb="FF006100"/>
              </font>
              <fill>
                <patternFill>
                  <bgColor rgb="FFC6EFCE"/>
                </patternFill>
              </fill>
            </x14:dxf>
          </x14:cfRule>
          <x14:cfRule type="containsText" priority="51" operator="containsText" id="{AEBCEF6F-7AD2-4FA9-A567-05908F26C105}">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workbookViewId="0">
      <selection activeCell="B82" sqref="B82"/>
    </sheetView>
  </sheetViews>
  <sheetFormatPr defaultColWidth="11.42578125" defaultRowHeight="15"/>
  <cols>
    <col min="2" max="2" width="24.28515625" customWidth="1"/>
    <col min="3" max="3" width="62.85546875" customWidth="1"/>
    <col min="4" max="4" width="10.28515625" bestFit="1" customWidth="1"/>
    <col min="5" max="5" width="84.28515625" style="36"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64" customWidth="1"/>
    <col min="33" max="138" width="11.42578125" style="3"/>
  </cols>
  <sheetData>
    <row r="1" spans="1:138" s="3" customFormat="1">
      <c r="E1" s="33"/>
      <c r="O1" s="4"/>
    </row>
    <row r="2" spans="1:138" ht="24" thickBot="1">
      <c r="A2" s="3"/>
      <c r="B2" s="530" t="s">
        <v>381</v>
      </c>
      <c r="C2" s="530"/>
      <c r="D2" s="530"/>
      <c r="E2" s="530"/>
      <c r="F2" s="68"/>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3"/>
      <c r="C3" s="13"/>
      <c r="D3" s="13"/>
      <c r="E3" s="34"/>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3"/>
      <c r="C4" s="44" t="s">
        <v>382</v>
      </c>
      <c r="D4" s="44"/>
      <c r="E4" s="44" t="s">
        <v>383</v>
      </c>
      <c r="F4" s="45"/>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3"/>
      <c r="C5" s="44" t="s">
        <v>384</v>
      </c>
      <c r="D5" s="44"/>
      <c r="E5" s="46" t="s">
        <v>385</v>
      </c>
      <c r="F5" s="44" t="s">
        <v>383</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47" t="s">
        <v>386</v>
      </c>
      <c r="C6" s="90" t="s">
        <v>387</v>
      </c>
      <c r="D6" s="48">
        <v>0.04</v>
      </c>
      <c r="E6" s="49" t="s">
        <v>388</v>
      </c>
      <c r="F6" s="50">
        <v>1</v>
      </c>
      <c r="G6" s="3"/>
      <c r="H6" s="37"/>
      <c r="I6" s="3"/>
      <c r="J6" s="3"/>
      <c r="K6" s="3"/>
      <c r="L6" s="3"/>
      <c r="M6" s="3"/>
      <c r="N6" s="3"/>
      <c r="O6" s="160"/>
      <c r="P6" s="3"/>
      <c r="Q6" s="3"/>
      <c r="R6" s="3"/>
      <c r="S6" s="3"/>
      <c r="T6" s="3"/>
      <c r="U6" s="3"/>
      <c r="V6" s="3"/>
      <c r="W6" s="3"/>
      <c r="X6" s="3"/>
      <c r="Y6" s="3"/>
      <c r="Z6" s="3"/>
      <c r="AA6" s="3"/>
      <c r="AB6" s="3"/>
      <c r="AC6" s="3"/>
      <c r="AD6" s="3"/>
      <c r="AE6" s="3"/>
      <c r="AF6" s="3"/>
    </row>
    <row r="7" spans="1:138" ht="20.25">
      <c r="A7" s="3"/>
      <c r="B7" s="51" t="s">
        <v>389</v>
      </c>
      <c r="C7" s="90" t="s">
        <v>390</v>
      </c>
      <c r="D7" s="48">
        <v>0.09</v>
      </c>
      <c r="E7" s="49" t="s">
        <v>391</v>
      </c>
      <c r="F7" s="50">
        <v>2</v>
      </c>
      <c r="G7" s="3"/>
      <c r="H7" s="3"/>
      <c r="I7" s="3"/>
      <c r="J7" s="3"/>
      <c r="K7" s="3"/>
      <c r="L7" s="3"/>
      <c r="M7" s="3"/>
      <c r="N7" s="3"/>
      <c r="O7" s="160"/>
      <c r="P7" s="3"/>
      <c r="Q7" s="3"/>
      <c r="R7" s="3"/>
      <c r="S7" s="3"/>
      <c r="T7" s="3"/>
      <c r="U7" s="3"/>
      <c r="V7" s="3"/>
      <c r="W7" s="3"/>
      <c r="X7" s="3"/>
      <c r="Y7" s="3"/>
      <c r="Z7" s="3"/>
      <c r="AA7" s="3"/>
      <c r="AB7" s="3"/>
      <c r="AC7" s="3"/>
      <c r="AD7" s="3"/>
      <c r="AE7" s="3"/>
      <c r="AF7" s="3"/>
    </row>
    <row r="8" spans="1:138" ht="20.25">
      <c r="A8" s="3"/>
      <c r="B8" s="52" t="s">
        <v>392</v>
      </c>
      <c r="C8" s="90" t="s">
        <v>393</v>
      </c>
      <c r="D8" s="48">
        <v>0.28999999999999998</v>
      </c>
      <c r="E8" s="49" t="s">
        <v>394</v>
      </c>
      <c r="F8" s="50">
        <v>3</v>
      </c>
      <c r="G8" s="3"/>
      <c r="H8" s="3"/>
      <c r="I8" s="3"/>
      <c r="J8" s="3"/>
      <c r="K8" s="3"/>
      <c r="L8" s="3"/>
      <c r="M8" s="3"/>
      <c r="N8" s="3"/>
      <c r="O8" s="160"/>
      <c r="P8" s="3"/>
      <c r="Q8" s="3"/>
      <c r="R8" s="3"/>
      <c r="S8" s="3"/>
      <c r="T8" s="3"/>
      <c r="U8" s="3"/>
      <c r="V8" s="3"/>
      <c r="W8" s="3"/>
      <c r="X8" s="3"/>
      <c r="Y8" s="3"/>
      <c r="Z8" s="3"/>
      <c r="AA8" s="3"/>
      <c r="AB8" s="3"/>
      <c r="AC8" s="3"/>
      <c r="AD8" s="3"/>
      <c r="AE8" s="3"/>
      <c r="AF8" s="3"/>
    </row>
    <row r="9" spans="1:138" ht="20.25">
      <c r="A9" s="3"/>
      <c r="B9" s="53" t="s">
        <v>395</v>
      </c>
      <c r="C9" s="90" t="s">
        <v>396</v>
      </c>
      <c r="D9" s="48">
        <v>0.49</v>
      </c>
      <c r="E9" s="49" t="s">
        <v>397</v>
      </c>
      <c r="F9" s="50">
        <v>4</v>
      </c>
      <c r="G9" s="3"/>
      <c r="H9" s="3"/>
      <c r="I9" s="3"/>
      <c r="J9" s="3"/>
      <c r="K9" s="3"/>
      <c r="L9" s="3"/>
      <c r="M9" s="3"/>
      <c r="N9" s="3"/>
      <c r="O9" s="160"/>
      <c r="P9" s="3"/>
      <c r="Q9" s="3"/>
      <c r="R9" s="3"/>
      <c r="S9" s="3"/>
      <c r="T9" s="3"/>
      <c r="U9" s="3"/>
      <c r="V9" s="3"/>
      <c r="W9" s="3"/>
      <c r="X9" s="3"/>
      <c r="Y9" s="3"/>
      <c r="Z9" s="3"/>
      <c r="AA9" s="3"/>
      <c r="AB9" s="3"/>
      <c r="AC9" s="3"/>
      <c r="AD9" s="3"/>
      <c r="AE9" s="3"/>
      <c r="AF9" s="3"/>
    </row>
    <row r="10" spans="1:138" ht="20.25">
      <c r="A10" s="3"/>
      <c r="B10" s="54" t="s">
        <v>398</v>
      </c>
      <c r="C10" s="90" t="s">
        <v>399</v>
      </c>
      <c r="D10" s="48">
        <v>1</v>
      </c>
      <c r="E10" s="49" t="s">
        <v>400</v>
      </c>
      <c r="F10" s="50">
        <v>5</v>
      </c>
      <c r="G10" s="3"/>
      <c r="H10" s="3"/>
      <c r="I10" s="74" t="s">
        <v>401</v>
      </c>
      <c r="J10" s="3"/>
      <c r="K10" s="3"/>
      <c r="L10" s="3"/>
      <c r="M10" s="3"/>
      <c r="N10" s="3"/>
      <c r="O10" s="160"/>
      <c r="P10" s="3"/>
      <c r="Q10" s="3"/>
      <c r="R10" s="3"/>
      <c r="S10" s="3"/>
      <c r="T10" s="3"/>
      <c r="U10" s="3"/>
      <c r="V10" s="3"/>
      <c r="W10" s="3"/>
      <c r="X10" s="3"/>
      <c r="Y10" s="3"/>
      <c r="Z10" s="3"/>
      <c r="AA10" s="3"/>
      <c r="AB10" s="3"/>
      <c r="AC10" s="3"/>
      <c r="AD10" s="3"/>
      <c r="AE10" s="3"/>
      <c r="AF10" s="3"/>
    </row>
    <row r="11" spans="1:138" ht="16.5">
      <c r="A11" s="3"/>
      <c r="B11" s="5"/>
      <c r="C11" s="4"/>
      <c r="D11" s="4"/>
      <c r="E11" s="35"/>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3"/>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3"/>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31" t="s">
        <v>402</v>
      </c>
      <c r="C14" s="531"/>
      <c r="D14" s="531"/>
      <c r="E14" s="531"/>
      <c r="F14" s="79"/>
      <c r="G14" s="42"/>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78"/>
      <c r="C15" s="78"/>
      <c r="D15" s="78"/>
      <c r="E15" s="78"/>
      <c r="F15" s="80"/>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58" customFormat="1" ht="20.25">
      <c r="A16" s="56"/>
      <c r="B16" s="81"/>
      <c r="C16" s="533" t="s">
        <v>295</v>
      </c>
      <c r="D16" s="533"/>
      <c r="E16" s="533"/>
      <c r="F16" s="82"/>
      <c r="G16" s="56"/>
      <c r="H16" s="56"/>
      <c r="I16" s="75" t="s">
        <v>290</v>
      </c>
      <c r="J16" s="56"/>
      <c r="K16" s="56"/>
      <c r="L16" s="56"/>
      <c r="M16" s="56"/>
      <c r="N16" s="56"/>
      <c r="O16" s="161"/>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56"/>
      <c r="DX16" s="56"/>
      <c r="DY16" s="56"/>
      <c r="DZ16" s="56"/>
      <c r="EA16" s="56"/>
      <c r="EB16" s="56"/>
      <c r="EC16" s="56"/>
      <c r="ED16" s="56"/>
      <c r="EE16" s="56"/>
      <c r="EF16" s="56"/>
      <c r="EG16" s="56"/>
      <c r="EH16" s="56"/>
    </row>
    <row r="17" spans="1:138" s="58" customFormat="1" ht="40.5" customHeight="1">
      <c r="A17" s="56"/>
      <c r="B17" s="47" t="s">
        <v>403</v>
      </c>
      <c r="C17" s="532" t="s">
        <v>404</v>
      </c>
      <c r="D17" s="532"/>
      <c r="E17" s="532"/>
      <c r="F17" s="83">
        <v>1</v>
      </c>
      <c r="G17" s="56"/>
      <c r="H17" s="56"/>
      <c r="I17" s="74" t="s">
        <v>295</v>
      </c>
      <c r="J17" s="56"/>
      <c r="K17" s="56"/>
      <c r="L17" s="56"/>
      <c r="M17" s="56"/>
      <c r="N17" s="56"/>
      <c r="O17" s="162"/>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56"/>
      <c r="DW17" s="56"/>
      <c r="DX17" s="56"/>
      <c r="DY17" s="56"/>
      <c r="DZ17" s="56"/>
      <c r="EA17" s="56"/>
      <c r="EB17" s="56"/>
      <c r="EC17" s="56"/>
      <c r="ED17" s="56"/>
      <c r="EE17" s="56"/>
      <c r="EF17" s="56"/>
      <c r="EG17" s="56"/>
      <c r="EH17" s="56"/>
    </row>
    <row r="18" spans="1:138" s="58" customFormat="1" ht="33">
      <c r="A18" s="56"/>
      <c r="B18" s="51" t="s">
        <v>405</v>
      </c>
      <c r="C18" s="532" t="s">
        <v>406</v>
      </c>
      <c r="D18" s="532"/>
      <c r="E18" s="532"/>
      <c r="F18" s="83">
        <v>2</v>
      </c>
      <c r="G18" s="56"/>
      <c r="H18" s="56"/>
      <c r="I18" s="74" t="s">
        <v>407</v>
      </c>
      <c r="J18" s="56"/>
      <c r="K18" s="56"/>
      <c r="L18" s="56"/>
      <c r="M18" s="56"/>
      <c r="N18" s="56"/>
      <c r="O18" s="162"/>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56"/>
      <c r="DW18" s="56"/>
      <c r="DX18" s="56"/>
      <c r="DY18" s="56"/>
      <c r="DZ18" s="56"/>
      <c r="EA18" s="56"/>
      <c r="EB18" s="56"/>
      <c r="EC18" s="56"/>
      <c r="ED18" s="56"/>
      <c r="EE18" s="56"/>
      <c r="EF18" s="56"/>
      <c r="EG18" s="56"/>
      <c r="EH18" s="56"/>
    </row>
    <row r="19" spans="1:138" s="58" customFormat="1" ht="33">
      <c r="A19" s="56"/>
      <c r="B19" s="52" t="s">
        <v>408</v>
      </c>
      <c r="C19" s="532" t="s">
        <v>296</v>
      </c>
      <c r="D19" s="532"/>
      <c r="E19" s="532"/>
      <c r="F19" s="83">
        <v>3</v>
      </c>
      <c r="G19" s="56"/>
      <c r="H19" s="56"/>
      <c r="I19" s="74" t="s">
        <v>298</v>
      </c>
      <c r="J19" s="56"/>
      <c r="K19" s="56"/>
      <c r="L19" s="56"/>
      <c r="M19" s="56"/>
      <c r="N19" s="56"/>
      <c r="O19" s="162"/>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c r="DY19" s="56"/>
      <c r="DZ19" s="56"/>
      <c r="EA19" s="56"/>
      <c r="EB19" s="56"/>
      <c r="EC19" s="56"/>
      <c r="ED19" s="56"/>
      <c r="EE19" s="56"/>
      <c r="EF19" s="56"/>
      <c r="EG19" s="56"/>
      <c r="EH19" s="56"/>
    </row>
    <row r="20" spans="1:138" s="58" customFormat="1" ht="33">
      <c r="A20" s="56"/>
      <c r="B20" s="53" t="s">
        <v>409</v>
      </c>
      <c r="C20" s="532" t="s">
        <v>319</v>
      </c>
      <c r="D20" s="532"/>
      <c r="E20" s="532"/>
      <c r="F20" s="83">
        <v>4</v>
      </c>
      <c r="G20" s="56"/>
      <c r="H20" s="56"/>
      <c r="I20" s="74" t="s">
        <v>410</v>
      </c>
      <c r="J20" s="56"/>
      <c r="K20" s="56"/>
      <c r="L20" s="56"/>
      <c r="M20" s="56"/>
      <c r="N20" s="56"/>
      <c r="O20" s="162"/>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c r="CX20" s="56"/>
      <c r="CY20" s="56"/>
      <c r="CZ20" s="56"/>
      <c r="DA20" s="56"/>
      <c r="DB20" s="56"/>
      <c r="DC20" s="56"/>
      <c r="DD20" s="56"/>
      <c r="DE20" s="56"/>
      <c r="DF20" s="56"/>
      <c r="DG20" s="56"/>
      <c r="DH20" s="56"/>
      <c r="DI20" s="56"/>
      <c r="DJ20" s="56"/>
      <c r="DK20" s="56"/>
      <c r="DL20" s="56"/>
      <c r="DM20" s="56"/>
      <c r="DN20" s="56"/>
      <c r="DO20" s="56"/>
      <c r="DP20" s="56"/>
      <c r="DQ20" s="56"/>
      <c r="DR20" s="56"/>
      <c r="DS20" s="56"/>
      <c r="DT20" s="56"/>
      <c r="DU20" s="56"/>
      <c r="DV20" s="56"/>
      <c r="DW20" s="56"/>
      <c r="DX20" s="56"/>
      <c r="DY20" s="56"/>
      <c r="DZ20" s="56"/>
      <c r="EA20" s="56"/>
      <c r="EB20" s="56"/>
      <c r="EC20" s="56"/>
      <c r="ED20" s="56"/>
      <c r="EE20" s="56"/>
      <c r="EF20" s="56"/>
      <c r="EG20" s="56"/>
      <c r="EH20" s="56"/>
    </row>
    <row r="21" spans="1:138" s="58" customFormat="1" ht="60.6" customHeight="1">
      <c r="A21" s="56"/>
      <c r="B21" s="54" t="s">
        <v>411</v>
      </c>
      <c r="C21" s="532" t="s">
        <v>412</v>
      </c>
      <c r="D21" s="532"/>
      <c r="E21" s="532"/>
      <c r="F21" s="83">
        <v>5</v>
      </c>
      <c r="G21" s="56"/>
      <c r="H21" s="56"/>
      <c r="I21" s="74" t="str">
        <f>C48</f>
        <v>Interrupción o afectación en la prestación del servicio administrativo</v>
      </c>
      <c r="J21" s="56"/>
      <c r="K21" s="56"/>
      <c r="L21" s="56"/>
      <c r="M21" s="56"/>
      <c r="N21" s="56"/>
      <c r="O21" s="162"/>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c r="CX21" s="56"/>
      <c r="CY21" s="56"/>
      <c r="CZ21" s="56"/>
      <c r="DA21" s="56"/>
      <c r="DB21" s="56"/>
      <c r="DC21" s="56"/>
      <c r="DD21" s="56"/>
      <c r="DE21" s="56"/>
      <c r="DF21" s="56"/>
      <c r="DG21" s="56"/>
      <c r="DH21" s="56"/>
      <c r="DI21" s="56"/>
      <c r="DJ21" s="56"/>
      <c r="DK21" s="56"/>
      <c r="DL21" s="56"/>
      <c r="DM21" s="56"/>
      <c r="DN21" s="56"/>
      <c r="DO21" s="56"/>
      <c r="DP21" s="56"/>
      <c r="DQ21" s="56"/>
      <c r="DR21" s="56"/>
      <c r="DS21" s="56"/>
      <c r="DT21" s="56"/>
      <c r="DU21" s="56"/>
      <c r="DV21" s="56"/>
      <c r="DW21" s="56"/>
      <c r="DX21" s="56"/>
      <c r="DY21" s="56"/>
      <c r="DZ21" s="56"/>
      <c r="EA21" s="56"/>
      <c r="EB21" s="56"/>
      <c r="EC21" s="56"/>
      <c r="ED21" s="56"/>
      <c r="EE21" s="56"/>
      <c r="EF21" s="56"/>
      <c r="EG21" s="56"/>
      <c r="EH21" s="56"/>
    </row>
    <row r="22" spans="1:138" s="58" customFormat="1" ht="20.25">
      <c r="A22" s="56"/>
      <c r="B22" s="64"/>
      <c r="C22" s="55"/>
      <c r="D22" s="55"/>
      <c r="E22" s="55"/>
      <c r="F22" s="65"/>
      <c r="G22" s="56"/>
      <c r="H22" s="56"/>
      <c r="I22" s="74" t="str">
        <f>C56</f>
        <v>Afectación Ambiental</v>
      </c>
      <c r="J22" s="56"/>
      <c r="K22" s="56"/>
      <c r="L22" s="56"/>
      <c r="M22" s="56"/>
      <c r="N22" s="56"/>
      <c r="O22" s="161"/>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6"/>
      <c r="DW22" s="56"/>
      <c r="DX22" s="56"/>
      <c r="DY22" s="56"/>
      <c r="DZ22" s="56"/>
      <c r="EA22" s="56"/>
      <c r="EB22" s="56"/>
      <c r="EC22" s="56"/>
      <c r="ED22" s="56"/>
      <c r="EE22" s="56"/>
      <c r="EF22" s="56"/>
      <c r="EG22" s="56"/>
      <c r="EH22" s="56"/>
    </row>
    <row r="23" spans="1:138" s="58" customFormat="1" ht="20.25">
      <c r="A23" s="56"/>
      <c r="B23" s="64"/>
      <c r="C23" s="55"/>
      <c r="D23" s="55"/>
      <c r="E23" s="55"/>
      <c r="F23" s="65"/>
      <c r="G23" s="56"/>
      <c r="H23" s="56"/>
      <c r="I23" s="56"/>
      <c r="J23" s="56"/>
      <c r="K23" s="56"/>
      <c r="L23" s="56"/>
      <c r="M23" s="56"/>
      <c r="N23" s="56"/>
      <c r="O23" s="161"/>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56"/>
      <c r="DX23" s="56"/>
      <c r="DY23" s="56"/>
      <c r="DZ23" s="56"/>
      <c r="EA23" s="56"/>
      <c r="EB23" s="56"/>
      <c r="EC23" s="56"/>
      <c r="ED23" s="56"/>
      <c r="EE23" s="56"/>
      <c r="EF23" s="56"/>
      <c r="EG23" s="56"/>
      <c r="EH23" s="56"/>
    </row>
    <row r="24" spans="1:138" s="58" customFormat="1" ht="20.25">
      <c r="A24" s="56"/>
      <c r="B24" s="57"/>
      <c r="C24" s="534" t="s">
        <v>407</v>
      </c>
      <c r="D24" s="534"/>
      <c r="E24" s="534"/>
      <c r="F24" s="65"/>
      <c r="G24" s="56"/>
      <c r="H24" s="56"/>
      <c r="I24" s="56"/>
      <c r="J24" s="56"/>
      <c r="K24" s="56"/>
      <c r="L24" s="56"/>
      <c r="M24" s="56"/>
      <c r="N24" s="56"/>
      <c r="O24" s="161"/>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6"/>
      <c r="DW24" s="56"/>
      <c r="DX24" s="56"/>
      <c r="DY24" s="56"/>
      <c r="DZ24" s="56"/>
      <c r="EA24" s="56"/>
      <c r="EB24" s="56"/>
      <c r="EC24" s="56"/>
      <c r="ED24" s="56"/>
      <c r="EE24" s="56"/>
      <c r="EF24" s="56"/>
      <c r="EG24" s="56"/>
      <c r="EH24" s="56"/>
    </row>
    <row r="25" spans="1:138" s="58" customFormat="1" ht="33">
      <c r="A25" s="56"/>
      <c r="B25" s="59" t="s">
        <v>403</v>
      </c>
      <c r="C25" s="532" t="s">
        <v>413</v>
      </c>
      <c r="D25" s="532"/>
      <c r="E25" s="532"/>
      <c r="F25" s="83">
        <v>1</v>
      </c>
      <c r="G25" s="56"/>
      <c r="H25" s="56"/>
      <c r="I25" s="56"/>
      <c r="J25" s="56"/>
      <c r="K25" s="56"/>
      <c r="L25" s="56"/>
      <c r="M25" s="56"/>
      <c r="N25" s="56"/>
      <c r="O25" s="163"/>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6"/>
      <c r="DW25" s="56"/>
      <c r="DX25" s="56"/>
      <c r="DY25" s="56"/>
      <c r="DZ25" s="56"/>
      <c r="EA25" s="56"/>
      <c r="EB25" s="56"/>
      <c r="EC25" s="56"/>
      <c r="ED25" s="56"/>
      <c r="EE25" s="56"/>
      <c r="EF25" s="56"/>
      <c r="EG25" s="56"/>
      <c r="EH25" s="56"/>
    </row>
    <row r="26" spans="1:138" s="58" customFormat="1" ht="33">
      <c r="A26" s="56"/>
      <c r="B26" s="60" t="s">
        <v>405</v>
      </c>
      <c r="C26" s="532" t="s">
        <v>414</v>
      </c>
      <c r="D26" s="532"/>
      <c r="E26" s="532"/>
      <c r="F26" s="83">
        <v>2</v>
      </c>
      <c r="G26" s="56"/>
      <c r="H26" s="56"/>
      <c r="I26" s="64"/>
      <c r="J26" s="64"/>
      <c r="K26" s="64"/>
      <c r="L26" s="64"/>
      <c r="M26" s="64"/>
      <c r="N26" s="64"/>
      <c r="O26" s="163"/>
      <c r="P26" s="64"/>
      <c r="Q26" s="64"/>
      <c r="R26" s="64"/>
      <c r="S26" s="64"/>
      <c r="T26" s="64"/>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c r="EB26" s="56"/>
      <c r="EC26" s="56"/>
      <c r="ED26" s="56"/>
      <c r="EE26" s="56"/>
      <c r="EF26" s="56"/>
      <c r="EG26" s="56"/>
      <c r="EH26" s="56"/>
    </row>
    <row r="27" spans="1:138" s="58" customFormat="1" ht="33">
      <c r="A27" s="56"/>
      <c r="B27" s="61" t="s">
        <v>408</v>
      </c>
      <c r="C27" s="532" t="s">
        <v>415</v>
      </c>
      <c r="D27" s="532"/>
      <c r="E27" s="532"/>
      <c r="F27" s="83">
        <v>3</v>
      </c>
      <c r="G27" s="56"/>
      <c r="H27" s="56"/>
      <c r="I27" s="6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4"/>
      <c r="K27" s="64"/>
      <c r="L27" s="64"/>
      <c r="M27" s="64"/>
      <c r="N27" s="64"/>
      <c r="O27" s="163"/>
      <c r="P27" s="64"/>
      <c r="Q27" s="64"/>
      <c r="R27" s="64"/>
      <c r="S27" s="64"/>
      <c r="T27" s="64"/>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c r="EF27" s="56"/>
      <c r="EG27" s="56"/>
      <c r="EH27" s="56"/>
    </row>
    <row r="28" spans="1:138" s="58" customFormat="1" ht="33">
      <c r="A28" s="56"/>
      <c r="B28" s="62" t="s">
        <v>409</v>
      </c>
      <c r="C28" s="532" t="s">
        <v>416</v>
      </c>
      <c r="D28" s="532"/>
      <c r="E28" s="532"/>
      <c r="F28" s="83">
        <v>4</v>
      </c>
      <c r="G28" s="56"/>
      <c r="H28" s="56"/>
      <c r="I28" s="64" t="str">
        <v xml:space="preserve">Si el hecho llegara a presentarse, tendría bajo impacto o efecto sobre la entidad.
</v>
      </c>
      <c r="J28" s="64"/>
      <c r="K28" s="64"/>
      <c r="L28" s="64"/>
      <c r="M28" s="64"/>
      <c r="N28" s="64"/>
      <c r="O28" s="163"/>
      <c r="P28" s="64"/>
      <c r="Q28" s="64"/>
      <c r="R28" s="64"/>
      <c r="S28" s="64"/>
      <c r="T28" s="64"/>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56"/>
      <c r="EC28" s="56"/>
      <c r="ED28" s="56"/>
      <c r="EE28" s="56"/>
      <c r="EF28" s="56"/>
      <c r="EG28" s="56"/>
      <c r="EH28" s="56"/>
    </row>
    <row r="29" spans="1:138" s="58" customFormat="1" ht="33">
      <c r="A29" s="56"/>
      <c r="B29" s="63" t="s">
        <v>411</v>
      </c>
      <c r="C29" s="532" t="s">
        <v>417</v>
      </c>
      <c r="D29" s="532"/>
      <c r="E29" s="532"/>
      <c r="F29" s="83">
        <v>5</v>
      </c>
      <c r="G29" s="56"/>
      <c r="H29" s="56"/>
      <c r="I29" s="64" t="str">
        <v xml:space="preserve">Si el hecho llegara a presentarse, tendría medianas consecuencias o efectos sobre la entidad.
</v>
      </c>
      <c r="J29" s="64"/>
      <c r="K29" s="64"/>
      <c r="L29" s="64"/>
      <c r="M29" s="64"/>
      <c r="N29" s="64"/>
      <c r="O29" s="163"/>
      <c r="P29" s="64"/>
      <c r="Q29" s="64"/>
      <c r="R29" s="64"/>
      <c r="S29" s="64"/>
      <c r="T29" s="64"/>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c r="EH29" s="56"/>
    </row>
    <row r="30" spans="1:138" s="58" customFormat="1" ht="20.25">
      <c r="A30" s="56"/>
      <c r="B30" s="64"/>
      <c r="C30" s="55"/>
      <c r="D30" s="55"/>
      <c r="E30" s="55"/>
      <c r="F30" s="65"/>
      <c r="G30" s="56"/>
      <c r="H30" s="56"/>
      <c r="I30" s="64" t="str">
        <v xml:space="preserve">Si el hecho llegara a presentarse, tendría altas consecuencias o efectos sobre la entidad
</v>
      </c>
      <c r="J30" s="64"/>
      <c r="K30" s="64"/>
      <c r="L30" s="64"/>
      <c r="M30" s="64"/>
      <c r="N30" s="64"/>
      <c r="O30" s="161"/>
      <c r="P30" s="64"/>
      <c r="Q30" s="64"/>
      <c r="R30" s="64"/>
      <c r="S30" s="64"/>
      <c r="T30" s="64"/>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56"/>
      <c r="EC30" s="56"/>
      <c r="ED30" s="56"/>
      <c r="EE30" s="56"/>
      <c r="EF30" s="56"/>
      <c r="EG30" s="56"/>
      <c r="EH30" s="56"/>
    </row>
    <row r="31" spans="1:138" s="56" customFormat="1" ht="20.25">
      <c r="B31" s="66"/>
      <c r="C31" s="66"/>
      <c r="D31" s="66"/>
      <c r="E31" s="66"/>
      <c r="F31" s="65"/>
      <c r="I31" s="64" t="str">
        <v xml:space="preserve">Si el hecho llegara a presentarse, tendría desastrosas consecuencias o efectos sobre la entidad.
</v>
      </c>
      <c r="J31" s="64"/>
      <c r="K31" s="64"/>
      <c r="L31" s="64"/>
      <c r="M31" s="64"/>
      <c r="N31" s="64"/>
      <c r="O31" s="161"/>
      <c r="P31" s="64"/>
      <c r="Q31" s="64"/>
      <c r="R31" s="64"/>
      <c r="S31" s="64"/>
      <c r="T31" s="64"/>
    </row>
    <row r="32" spans="1:138" s="56" customFormat="1" ht="20.25">
      <c r="B32" s="81"/>
      <c r="C32" s="533" t="s">
        <v>298</v>
      </c>
      <c r="D32" s="533"/>
      <c r="E32" s="533"/>
      <c r="F32" s="65"/>
      <c r="I32" s="64"/>
      <c r="J32" s="64"/>
      <c r="K32" s="64"/>
      <c r="L32" s="64"/>
      <c r="M32" s="64"/>
      <c r="N32" s="64"/>
      <c r="O32" s="161"/>
      <c r="P32" s="64"/>
      <c r="Q32" s="64"/>
      <c r="R32" s="64"/>
      <c r="S32" s="64"/>
      <c r="T32" s="64"/>
    </row>
    <row r="33" spans="2:20" s="56" customFormat="1" ht="20.25">
      <c r="B33" s="47" t="s">
        <v>403</v>
      </c>
      <c r="C33" s="532" t="s">
        <v>299</v>
      </c>
      <c r="D33" s="532"/>
      <c r="E33" s="532"/>
      <c r="F33" s="84">
        <v>1</v>
      </c>
      <c r="I33" s="6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4"/>
      <c r="K33" s="64"/>
      <c r="L33" s="64"/>
      <c r="M33" s="64"/>
      <c r="N33" s="64"/>
      <c r="O33" s="161"/>
      <c r="P33" s="64"/>
      <c r="Q33" s="64"/>
      <c r="R33" s="64"/>
      <c r="S33" s="64"/>
      <c r="T33" s="64"/>
    </row>
    <row r="34" spans="2:20" s="56" customFormat="1" ht="20.25">
      <c r="B34" s="51" t="s">
        <v>405</v>
      </c>
      <c r="C34" s="532" t="s">
        <v>418</v>
      </c>
      <c r="D34" s="532"/>
      <c r="E34" s="532"/>
      <c r="F34" s="84">
        <v>2</v>
      </c>
      <c r="I34" s="64" t="str">
        <v xml:space="preserve">Si el hecho llegara a presentarse, tendría bajo impacto o efecto sobre la entidad.
</v>
      </c>
      <c r="J34" s="64"/>
      <c r="K34" s="64"/>
      <c r="L34" s="64"/>
      <c r="M34" s="64"/>
      <c r="N34" s="64"/>
      <c r="O34" s="161"/>
      <c r="P34" s="64"/>
      <c r="Q34" s="64"/>
      <c r="R34" s="64"/>
      <c r="S34" s="64"/>
      <c r="T34" s="64"/>
    </row>
    <row r="35" spans="2:20" s="56" customFormat="1" ht="20.25">
      <c r="B35" s="52" t="s">
        <v>408</v>
      </c>
      <c r="C35" s="532" t="s">
        <v>419</v>
      </c>
      <c r="D35" s="532"/>
      <c r="E35" s="532"/>
      <c r="F35" s="84">
        <v>3</v>
      </c>
      <c r="I35" s="64" t="str">
        <v xml:space="preserve">Si el hecho llegara a presentarse, tendría medianas consecuencias o efectos sobre la entidad.
</v>
      </c>
      <c r="J35" s="64"/>
      <c r="K35" s="64"/>
      <c r="L35" s="64"/>
      <c r="M35" s="64"/>
      <c r="N35" s="64"/>
      <c r="O35" s="161"/>
      <c r="P35" s="64"/>
      <c r="Q35" s="64"/>
      <c r="R35" s="64"/>
      <c r="S35" s="64"/>
      <c r="T35" s="64"/>
    </row>
    <row r="36" spans="2:20" s="56" customFormat="1" ht="20.25">
      <c r="B36" s="53" t="s">
        <v>409</v>
      </c>
      <c r="C36" s="532" t="s">
        <v>420</v>
      </c>
      <c r="D36" s="532"/>
      <c r="E36" s="532"/>
      <c r="F36" s="84">
        <v>4</v>
      </c>
      <c r="I36" s="64" t="str">
        <v xml:space="preserve">Si el hecho llegara a presentarse, tendría altas consecuencias o efectos sobre la entidad
</v>
      </c>
      <c r="J36" s="64"/>
      <c r="K36" s="64"/>
      <c r="L36" s="64"/>
      <c r="M36" s="64"/>
      <c r="N36" s="64"/>
      <c r="O36" s="161"/>
      <c r="P36" s="64"/>
      <c r="Q36" s="64"/>
      <c r="R36" s="64"/>
      <c r="S36" s="64"/>
      <c r="T36" s="64"/>
    </row>
    <row r="37" spans="2:20" s="56" customFormat="1" ht="20.25">
      <c r="B37" s="54" t="s">
        <v>411</v>
      </c>
      <c r="C37" s="532" t="s">
        <v>421</v>
      </c>
      <c r="D37" s="532"/>
      <c r="E37" s="532"/>
      <c r="F37" s="84">
        <v>5</v>
      </c>
      <c r="I37" s="64" t="str">
        <v xml:space="preserve">Si el hecho llegara a presentarse, tendría desastrosas consecuencias o efectos sobre la entidad.
</v>
      </c>
      <c r="J37" s="64"/>
      <c r="K37" s="64"/>
      <c r="L37" s="64"/>
      <c r="M37" s="64"/>
      <c r="N37" s="64"/>
      <c r="O37" s="161"/>
      <c r="P37" s="64"/>
      <c r="Q37" s="64"/>
      <c r="R37" s="64"/>
      <c r="S37" s="64"/>
      <c r="T37" s="64"/>
    </row>
    <row r="38" spans="2:20" s="56" customFormat="1" ht="20.25">
      <c r="B38" s="66"/>
      <c r="C38" s="66"/>
      <c r="D38" s="66"/>
      <c r="E38" s="66"/>
      <c r="F38" s="65"/>
      <c r="I38" s="64"/>
      <c r="J38" s="64"/>
      <c r="K38" s="64"/>
      <c r="L38" s="64"/>
      <c r="M38" s="64"/>
      <c r="N38" s="64"/>
      <c r="O38" s="161"/>
      <c r="P38" s="64"/>
      <c r="Q38" s="64"/>
      <c r="R38" s="64"/>
      <c r="S38" s="64"/>
      <c r="T38" s="64"/>
    </row>
    <row r="39" spans="2:20" s="56" customFormat="1" ht="20.25">
      <c r="B39" s="66"/>
      <c r="C39" s="66"/>
      <c r="D39" s="66"/>
      <c r="E39" s="66"/>
      <c r="F39" s="65"/>
      <c r="O39" s="161"/>
    </row>
    <row r="40" spans="2:20" s="56" customFormat="1" ht="20.25">
      <c r="B40" s="57"/>
      <c r="C40" s="533" t="s">
        <v>410</v>
      </c>
      <c r="D40" s="533"/>
      <c r="E40" s="533"/>
      <c r="F40" s="65"/>
      <c r="O40" s="161"/>
    </row>
    <row r="41" spans="2:20" s="56" customFormat="1" ht="20.25">
      <c r="B41" s="85" t="s">
        <v>403</v>
      </c>
      <c r="C41" s="532" t="s">
        <v>422</v>
      </c>
      <c r="D41" s="532"/>
      <c r="E41" s="532"/>
      <c r="F41" s="84">
        <v>1</v>
      </c>
      <c r="O41" s="161"/>
    </row>
    <row r="42" spans="2:20" s="56" customFormat="1" ht="20.25">
      <c r="B42" s="86" t="s">
        <v>405</v>
      </c>
      <c r="C42" s="532" t="s">
        <v>423</v>
      </c>
      <c r="D42" s="532"/>
      <c r="E42" s="532"/>
      <c r="F42" s="84">
        <v>2</v>
      </c>
      <c r="O42" s="161"/>
    </row>
    <row r="43" spans="2:20" s="56" customFormat="1" ht="20.25">
      <c r="B43" s="87" t="s">
        <v>408</v>
      </c>
      <c r="C43" s="532" t="s">
        <v>424</v>
      </c>
      <c r="D43" s="532"/>
      <c r="E43" s="532"/>
      <c r="F43" s="84">
        <v>3</v>
      </c>
      <c r="O43" s="161"/>
    </row>
    <row r="44" spans="2:20" s="56" customFormat="1" ht="20.25">
      <c r="B44" s="88" t="s">
        <v>409</v>
      </c>
      <c r="C44" s="532" t="s">
        <v>425</v>
      </c>
      <c r="D44" s="532"/>
      <c r="E44" s="532"/>
      <c r="F44" s="84">
        <v>4</v>
      </c>
      <c r="O44" s="161"/>
    </row>
    <row r="45" spans="2:20" s="56" customFormat="1" ht="20.25">
      <c r="B45" s="89" t="s">
        <v>411</v>
      </c>
      <c r="C45" s="532" t="s">
        <v>426</v>
      </c>
      <c r="D45" s="532"/>
      <c r="E45" s="532"/>
      <c r="F45" s="84">
        <v>5</v>
      </c>
      <c r="O45" s="161"/>
    </row>
    <row r="46" spans="2:20" s="56" customFormat="1" ht="20.25">
      <c r="B46" s="64"/>
      <c r="C46" s="64" t="s">
        <v>427</v>
      </c>
      <c r="D46" s="64"/>
      <c r="F46" s="65"/>
      <c r="O46" s="161"/>
    </row>
    <row r="47" spans="2:20" s="56" customFormat="1" ht="20.25">
      <c r="B47" s="64"/>
      <c r="C47" s="64"/>
      <c r="D47" s="64"/>
      <c r="F47" s="65"/>
      <c r="O47" s="161"/>
    </row>
    <row r="48" spans="2:20" s="56" customFormat="1" ht="20.25">
      <c r="B48" s="57"/>
      <c r="C48" s="534" t="s">
        <v>428</v>
      </c>
      <c r="D48" s="534"/>
      <c r="E48" s="534"/>
      <c r="F48" s="65"/>
      <c r="O48" s="161"/>
    </row>
    <row r="49" spans="2:15" s="56" customFormat="1" ht="20.25" customHeight="1">
      <c r="B49" s="59" t="s">
        <v>403</v>
      </c>
      <c r="C49" s="535" t="s">
        <v>429</v>
      </c>
      <c r="D49" s="536"/>
      <c r="E49" s="537"/>
      <c r="F49" s="50">
        <v>1</v>
      </c>
      <c r="O49" s="161"/>
    </row>
    <row r="50" spans="2:15" s="56" customFormat="1" ht="20.25" customHeight="1">
      <c r="B50" s="60" t="s">
        <v>405</v>
      </c>
      <c r="C50" s="535" t="s">
        <v>430</v>
      </c>
      <c r="D50" s="536"/>
      <c r="E50" s="537"/>
      <c r="F50" s="50">
        <v>2</v>
      </c>
      <c r="O50" s="161"/>
    </row>
    <row r="51" spans="2:15" s="56" customFormat="1" ht="20.25" customHeight="1">
      <c r="B51" s="61" t="s">
        <v>408</v>
      </c>
      <c r="C51" s="535" t="s">
        <v>431</v>
      </c>
      <c r="D51" s="536"/>
      <c r="E51" s="537"/>
      <c r="F51" s="50">
        <v>3</v>
      </c>
      <c r="O51" s="161"/>
    </row>
    <row r="52" spans="2:15" s="56" customFormat="1" ht="20.25" customHeight="1">
      <c r="B52" s="62" t="s">
        <v>409</v>
      </c>
      <c r="C52" s="535" t="s">
        <v>432</v>
      </c>
      <c r="D52" s="536"/>
      <c r="E52" s="537"/>
      <c r="F52" s="50">
        <v>4</v>
      </c>
      <c r="O52" s="161"/>
    </row>
    <row r="53" spans="2:15" s="56" customFormat="1" ht="20.25" customHeight="1">
      <c r="B53" s="63" t="s">
        <v>411</v>
      </c>
      <c r="C53" s="535" t="s">
        <v>433</v>
      </c>
      <c r="D53" s="536"/>
      <c r="E53" s="537"/>
      <c r="F53" s="50">
        <v>5</v>
      </c>
      <c r="O53" s="161"/>
    </row>
    <row r="54" spans="2:15" s="56" customFormat="1" ht="20.25">
      <c r="B54" s="64"/>
      <c r="C54" s="64"/>
      <c r="D54" s="64"/>
      <c r="E54" s="64"/>
      <c r="F54" s="65"/>
      <c r="O54" s="161"/>
    </row>
    <row r="55" spans="2:15" s="56" customFormat="1" ht="20.25">
      <c r="O55" s="161"/>
    </row>
    <row r="56" spans="2:15" s="56" customFormat="1" ht="20.25" customHeight="1">
      <c r="B56" s="57"/>
      <c r="C56" s="77" t="s">
        <v>401</v>
      </c>
      <c r="D56" s="77"/>
      <c r="E56" s="77"/>
      <c r="F56" s="65"/>
      <c r="O56" s="161"/>
    </row>
    <row r="57" spans="2:15" s="56" customFormat="1" ht="20.25" customHeight="1">
      <c r="B57" s="59" t="s">
        <v>403</v>
      </c>
      <c r="C57" s="538" t="s">
        <v>434</v>
      </c>
      <c r="D57" s="539"/>
      <c r="E57" s="540"/>
      <c r="F57" s="50">
        <v>1</v>
      </c>
      <c r="O57" s="161"/>
    </row>
    <row r="58" spans="2:15" s="56" customFormat="1" ht="20.25" customHeight="1">
      <c r="B58" s="60" t="s">
        <v>405</v>
      </c>
      <c r="C58" s="538" t="s">
        <v>435</v>
      </c>
      <c r="D58" s="539"/>
      <c r="E58" s="540"/>
      <c r="F58" s="50">
        <v>2</v>
      </c>
      <c r="O58" s="161"/>
    </row>
    <row r="59" spans="2:15" s="56" customFormat="1" ht="20.25" customHeight="1">
      <c r="B59" s="61" t="s">
        <v>408</v>
      </c>
      <c r="C59" s="538" t="s">
        <v>436</v>
      </c>
      <c r="D59" s="539"/>
      <c r="E59" s="540"/>
      <c r="F59" s="50">
        <v>3</v>
      </c>
      <c r="O59" s="161"/>
    </row>
    <row r="60" spans="2:15" s="56" customFormat="1" ht="20.25" customHeight="1">
      <c r="B60" s="62" t="s">
        <v>409</v>
      </c>
      <c r="C60" s="538" t="s">
        <v>437</v>
      </c>
      <c r="D60" s="539"/>
      <c r="E60" s="540"/>
      <c r="F60" s="50">
        <v>4</v>
      </c>
      <c r="O60" s="161"/>
    </row>
    <row r="61" spans="2:15" s="56" customFormat="1" ht="20.25" customHeight="1">
      <c r="B61" s="63" t="s">
        <v>411</v>
      </c>
      <c r="C61" s="538" t="s">
        <v>438</v>
      </c>
      <c r="D61" s="539"/>
      <c r="E61" s="540"/>
      <c r="F61" s="50">
        <v>5</v>
      </c>
      <c r="O61" s="161"/>
    </row>
    <row r="62" spans="2:15" s="56" customFormat="1" ht="20.25">
      <c r="E62" s="67"/>
      <c r="O62" s="161"/>
    </row>
    <row r="63" spans="2:15" s="56" customFormat="1" ht="20.25">
      <c r="E63" s="67"/>
      <c r="O63" s="161"/>
    </row>
    <row r="64" spans="2:15" s="56" customFormat="1" ht="20.25">
      <c r="E64" s="67"/>
      <c r="O64" s="161"/>
    </row>
    <row r="65" spans="5:15" s="56" customFormat="1" ht="20.25">
      <c r="E65" s="67"/>
      <c r="O65" s="161"/>
    </row>
    <row r="66" spans="5:15" s="56" customFormat="1" ht="20.25">
      <c r="E66" s="67"/>
      <c r="O66" s="161"/>
    </row>
    <row r="67" spans="5:15" s="56" customFormat="1" ht="20.25">
      <c r="E67" s="67"/>
      <c r="O67" s="161"/>
    </row>
    <row r="68" spans="5:15" s="56" customFormat="1" ht="20.25">
      <c r="E68" s="67"/>
      <c r="O68" s="161"/>
    </row>
    <row r="69" spans="5:15" s="56" customFormat="1" ht="20.25">
      <c r="E69" s="67"/>
      <c r="O69" s="161"/>
    </row>
    <row r="70" spans="5:15" s="56" customFormat="1" ht="20.25">
      <c r="E70" s="67"/>
      <c r="O70" s="161"/>
    </row>
    <row r="71" spans="5:15" s="56" customFormat="1" ht="20.25">
      <c r="E71" s="67"/>
      <c r="O71" s="161"/>
    </row>
    <row r="72" spans="5:15" s="56" customFormat="1" ht="20.25">
      <c r="E72" s="67"/>
      <c r="O72" s="161"/>
    </row>
    <row r="73" spans="5:15" s="56" customFormat="1" ht="20.25">
      <c r="E73" s="67"/>
      <c r="O73" s="161"/>
    </row>
    <row r="74" spans="5:15" s="56" customFormat="1" ht="20.25">
      <c r="E74" s="67"/>
      <c r="O74" s="161"/>
    </row>
    <row r="75" spans="5:15" s="56" customFormat="1" ht="20.25">
      <c r="E75" s="67"/>
      <c r="O75" s="161"/>
    </row>
    <row r="76" spans="5:15" s="56" customFormat="1" ht="20.25">
      <c r="E76" s="67"/>
      <c r="O76" s="161"/>
    </row>
    <row r="77" spans="5:15" s="56" customFormat="1" ht="20.25">
      <c r="E77" s="67"/>
      <c r="O77" s="161"/>
    </row>
    <row r="78" spans="5:15" s="56" customFormat="1" ht="20.25">
      <c r="E78" s="67"/>
      <c r="O78" s="161"/>
    </row>
    <row r="79" spans="5:15" s="56" customFormat="1" ht="20.25">
      <c r="E79" s="67"/>
      <c r="O79" s="161"/>
    </row>
    <row r="80" spans="5:15" s="56" customFormat="1" ht="20.25">
      <c r="E80" s="67"/>
      <c r="O80" s="161"/>
    </row>
    <row r="81" spans="5:15" s="56" customFormat="1" ht="20.25">
      <c r="E81" s="67"/>
      <c r="O81" s="161"/>
    </row>
    <row r="82" spans="5:15" s="56" customFormat="1" ht="20.25">
      <c r="E82" s="67"/>
      <c r="O82" s="161"/>
    </row>
    <row r="83" spans="5:15" s="56" customFormat="1" ht="20.25">
      <c r="E83" s="67"/>
      <c r="O83" s="161"/>
    </row>
    <row r="84" spans="5:15" s="56" customFormat="1" ht="20.25">
      <c r="E84" s="67"/>
      <c r="O84" s="161"/>
    </row>
    <row r="85" spans="5:15" s="56" customFormat="1" ht="20.25">
      <c r="E85" s="67"/>
      <c r="O85" s="161"/>
    </row>
    <row r="86" spans="5:15" s="56" customFormat="1" ht="20.25">
      <c r="E86" s="67"/>
      <c r="O86" s="161"/>
    </row>
    <row r="87" spans="5:15" s="56" customFormat="1" ht="20.25">
      <c r="E87" s="67"/>
      <c r="O87" s="161"/>
    </row>
    <row r="88" spans="5:15" s="56" customFormat="1" ht="20.25">
      <c r="E88" s="67"/>
      <c r="O88" s="161"/>
    </row>
    <row r="89" spans="5:15" s="56" customFormat="1" ht="20.25">
      <c r="E89" s="67"/>
      <c r="O89" s="161"/>
    </row>
    <row r="90" spans="5:15" s="56" customFormat="1" ht="20.25">
      <c r="E90" s="67"/>
      <c r="O90" s="161"/>
    </row>
    <row r="91" spans="5:15" s="56" customFormat="1" ht="20.25">
      <c r="E91" s="67"/>
      <c r="O91" s="161"/>
    </row>
    <row r="92" spans="5:15" s="56" customFormat="1" ht="20.25">
      <c r="E92" s="67"/>
      <c r="O92" s="161"/>
    </row>
    <row r="93" spans="5:15" s="56" customFormat="1" ht="20.25">
      <c r="E93" s="67"/>
      <c r="O93" s="161"/>
    </row>
    <row r="94" spans="5:15" s="56" customFormat="1" ht="20.25">
      <c r="E94" s="67"/>
      <c r="O94" s="161"/>
    </row>
    <row r="95" spans="5:15" s="56" customFormat="1" ht="20.25">
      <c r="E95" s="67"/>
      <c r="O95" s="161"/>
    </row>
    <row r="96" spans="5:15" s="56" customFormat="1" ht="20.25">
      <c r="E96" s="67"/>
      <c r="O96" s="161"/>
    </row>
    <row r="97" spans="5:15" s="56" customFormat="1" ht="20.25">
      <c r="E97" s="67"/>
      <c r="O97" s="161"/>
    </row>
    <row r="98" spans="5:15" s="56" customFormat="1" ht="20.25">
      <c r="E98" s="67"/>
      <c r="O98" s="161"/>
    </row>
    <row r="99" spans="5:15" s="56" customFormat="1" ht="20.25">
      <c r="E99" s="67"/>
      <c r="O99" s="161"/>
    </row>
    <row r="100" spans="5:15" s="56" customFormat="1" ht="20.25">
      <c r="E100" s="67"/>
      <c r="O100" s="161"/>
    </row>
    <row r="101" spans="5:15" s="56" customFormat="1" ht="20.25">
      <c r="E101" s="67"/>
      <c r="O101" s="161"/>
    </row>
    <row r="102" spans="5:15" s="56" customFormat="1" ht="20.25">
      <c r="E102" s="67"/>
      <c r="O102" s="161"/>
    </row>
    <row r="103" spans="5:15" s="56" customFormat="1" ht="20.25">
      <c r="E103" s="67"/>
      <c r="O103" s="161"/>
    </row>
    <row r="104" spans="5:15" s="56" customFormat="1" ht="20.25">
      <c r="E104" s="67"/>
      <c r="O104" s="161"/>
    </row>
    <row r="105" spans="5:15" s="56" customFormat="1" ht="20.25">
      <c r="E105" s="67"/>
      <c r="O105" s="161"/>
    </row>
    <row r="106" spans="5:15" s="56" customFormat="1" ht="20.25">
      <c r="E106" s="67"/>
      <c r="O106" s="161"/>
    </row>
    <row r="107" spans="5:15" s="56" customFormat="1" ht="20.25">
      <c r="E107" s="67"/>
      <c r="O107" s="161"/>
    </row>
    <row r="108" spans="5:15" s="56" customFormat="1" ht="20.25">
      <c r="E108" s="67"/>
      <c r="O108" s="161"/>
    </row>
    <row r="109" spans="5:15" s="56" customFormat="1" ht="20.25">
      <c r="E109" s="67"/>
      <c r="O109" s="161"/>
    </row>
    <row r="110" spans="5:15" s="56" customFormat="1" ht="20.25">
      <c r="E110" s="67"/>
      <c r="O110" s="161"/>
    </row>
    <row r="111" spans="5:15" s="56" customFormat="1" ht="20.25">
      <c r="E111" s="67"/>
      <c r="O111" s="161"/>
    </row>
    <row r="112" spans="5:15" s="56" customFormat="1" ht="20.25">
      <c r="E112" s="67"/>
      <c r="O112" s="161"/>
    </row>
    <row r="113" spans="5:15" s="56" customFormat="1" ht="20.25">
      <c r="E113" s="67"/>
      <c r="O113" s="161"/>
    </row>
    <row r="114" spans="5:15" s="56" customFormat="1" ht="20.25">
      <c r="E114" s="67"/>
      <c r="O114" s="161"/>
    </row>
    <row r="115" spans="5:15" s="56" customFormat="1" ht="20.25">
      <c r="E115" s="67"/>
      <c r="O115" s="161"/>
    </row>
    <row r="116" spans="5:15" s="56" customFormat="1" ht="20.25">
      <c r="E116" s="67"/>
      <c r="O116" s="161"/>
    </row>
    <row r="117" spans="5:15" s="56" customFormat="1" ht="20.25">
      <c r="E117" s="67"/>
      <c r="O117" s="161"/>
    </row>
    <row r="118" spans="5:15" s="56" customFormat="1" ht="20.25">
      <c r="E118" s="67"/>
      <c r="O118" s="161"/>
    </row>
    <row r="119" spans="5:15" s="56" customFormat="1" ht="20.25">
      <c r="E119" s="67"/>
      <c r="O119" s="161"/>
    </row>
    <row r="120" spans="5:15" s="56" customFormat="1" ht="20.25">
      <c r="E120" s="67"/>
      <c r="O120" s="161"/>
    </row>
    <row r="121" spans="5:15" s="56" customFormat="1" ht="20.25">
      <c r="E121" s="67"/>
      <c r="O121" s="161"/>
    </row>
    <row r="122" spans="5:15" s="56" customFormat="1" ht="20.25">
      <c r="E122" s="67"/>
      <c r="O122" s="161"/>
    </row>
    <row r="123" spans="5:15" s="56" customFormat="1" ht="20.25">
      <c r="E123" s="67"/>
      <c r="O123" s="161"/>
    </row>
    <row r="124" spans="5:15" s="56" customFormat="1" ht="20.25">
      <c r="E124" s="67"/>
      <c r="O124" s="161"/>
    </row>
    <row r="125" spans="5:15" s="56" customFormat="1" ht="20.25">
      <c r="E125" s="67"/>
      <c r="O125" s="161"/>
    </row>
    <row r="126" spans="5:15" s="56" customFormat="1" ht="20.25">
      <c r="E126" s="67"/>
      <c r="O126" s="161"/>
    </row>
    <row r="127" spans="5:15" s="56" customFormat="1" ht="20.25">
      <c r="E127" s="67"/>
      <c r="O127" s="161"/>
    </row>
    <row r="128" spans="5:15" s="56" customFormat="1" ht="20.25">
      <c r="E128" s="67"/>
      <c r="O128" s="161"/>
    </row>
    <row r="129" spans="5:15" s="56" customFormat="1" ht="20.25">
      <c r="E129" s="67"/>
      <c r="O129" s="161"/>
    </row>
    <row r="130" spans="5:15" s="56" customFormat="1" ht="20.25">
      <c r="E130" s="67"/>
      <c r="O130" s="161"/>
    </row>
    <row r="131" spans="5:15" s="56" customFormat="1" ht="20.25">
      <c r="E131" s="67"/>
      <c r="O131" s="161"/>
    </row>
    <row r="132" spans="5:15" s="56" customFormat="1" ht="20.25">
      <c r="E132" s="67"/>
      <c r="O132" s="161"/>
    </row>
    <row r="133" spans="5:15" s="56" customFormat="1" ht="20.25">
      <c r="E133" s="67"/>
      <c r="O133" s="161"/>
    </row>
    <row r="134" spans="5:15" s="56" customFormat="1" ht="20.25">
      <c r="E134" s="67"/>
      <c r="O134" s="161"/>
    </row>
    <row r="135" spans="5:15" s="56" customFormat="1" ht="20.25">
      <c r="E135" s="67"/>
      <c r="O135" s="161"/>
    </row>
    <row r="136" spans="5:15" s="56" customFormat="1" ht="20.25">
      <c r="E136" s="67"/>
      <c r="O136" s="161"/>
    </row>
    <row r="137" spans="5:15" s="56" customFormat="1" ht="20.25">
      <c r="E137" s="67"/>
      <c r="O137" s="161"/>
    </row>
    <row r="138" spans="5:15" s="56" customFormat="1" ht="20.25">
      <c r="E138" s="67"/>
      <c r="O138" s="161"/>
    </row>
    <row r="139" spans="5:15" s="56" customFormat="1" ht="20.25">
      <c r="E139" s="67"/>
      <c r="O139" s="161"/>
    </row>
    <row r="140" spans="5:15" s="56" customFormat="1" ht="20.25">
      <c r="E140" s="67"/>
      <c r="O140" s="161"/>
    </row>
    <row r="141" spans="5:15" s="56" customFormat="1" ht="20.25">
      <c r="E141" s="67"/>
      <c r="O141" s="161"/>
    </row>
    <row r="142" spans="5:15" s="56" customFormat="1" ht="20.25">
      <c r="E142" s="67"/>
      <c r="O142" s="161"/>
    </row>
    <row r="143" spans="5:15" s="56" customFormat="1" ht="20.25">
      <c r="E143" s="67"/>
      <c r="O143" s="161"/>
    </row>
    <row r="144" spans="5:15" s="56" customFormat="1" ht="20.25">
      <c r="E144" s="67"/>
      <c r="O144" s="161"/>
    </row>
    <row r="145" spans="5:15" s="56" customFormat="1" ht="20.25">
      <c r="E145" s="67"/>
      <c r="O145" s="161"/>
    </row>
    <row r="146" spans="5:15" s="56" customFormat="1" ht="20.25">
      <c r="E146" s="67"/>
      <c r="O146" s="161"/>
    </row>
    <row r="147" spans="5:15" s="56" customFormat="1" ht="20.25">
      <c r="E147" s="67"/>
      <c r="O147" s="161"/>
    </row>
    <row r="148" spans="5:15" s="56" customFormat="1" ht="20.25">
      <c r="E148" s="67"/>
      <c r="O148" s="161"/>
    </row>
    <row r="149" spans="5:15" s="56" customFormat="1" ht="20.25">
      <c r="E149" s="67"/>
      <c r="O149" s="161"/>
    </row>
    <row r="150" spans="5:15" s="56" customFormat="1" ht="20.25">
      <c r="E150" s="67"/>
      <c r="O150" s="161"/>
    </row>
    <row r="151" spans="5:15" s="56" customFormat="1" ht="20.25">
      <c r="E151" s="67"/>
      <c r="O151" s="161"/>
    </row>
    <row r="152" spans="5:15" s="56" customFormat="1" ht="20.25">
      <c r="E152" s="67"/>
      <c r="O152" s="161"/>
    </row>
    <row r="153" spans="5:15" s="56" customFormat="1" ht="20.25">
      <c r="E153" s="67"/>
      <c r="O153" s="161"/>
    </row>
    <row r="154" spans="5:15" s="56" customFormat="1" ht="20.25">
      <c r="E154" s="67"/>
      <c r="O154" s="161"/>
    </row>
    <row r="155" spans="5:15" s="56" customFormat="1" ht="20.25">
      <c r="E155" s="67"/>
      <c r="O155" s="161"/>
    </row>
    <row r="156" spans="5:15" s="56" customFormat="1" ht="20.25">
      <c r="E156" s="67"/>
      <c r="O156" s="161"/>
    </row>
    <row r="157" spans="5:15" s="56" customFormat="1" ht="20.25">
      <c r="E157" s="67"/>
      <c r="O157" s="161"/>
    </row>
    <row r="158" spans="5:15" s="56" customFormat="1" ht="20.25">
      <c r="E158" s="67"/>
      <c r="O158" s="161"/>
    </row>
    <row r="159" spans="5:15" s="56" customFormat="1" ht="20.25">
      <c r="E159" s="67"/>
      <c r="O159" s="161"/>
    </row>
    <row r="160" spans="5:15" s="56" customFormat="1" ht="20.25">
      <c r="E160" s="67"/>
      <c r="O160" s="161"/>
    </row>
    <row r="161" spans="5:15" s="56" customFormat="1" ht="20.25">
      <c r="E161" s="67"/>
      <c r="O161" s="161"/>
    </row>
    <row r="162" spans="5:15" s="56" customFormat="1" ht="20.25">
      <c r="E162" s="67"/>
      <c r="O162" s="161"/>
    </row>
    <row r="163" spans="5:15" s="56" customFormat="1" ht="20.25">
      <c r="E163" s="67"/>
      <c r="O163" s="161"/>
    </row>
    <row r="164" spans="5:15" s="56" customFormat="1" ht="20.25">
      <c r="E164" s="67"/>
      <c r="O164" s="161"/>
    </row>
    <row r="165" spans="5:15" s="56" customFormat="1" ht="20.25">
      <c r="E165" s="67"/>
      <c r="O165" s="161"/>
    </row>
    <row r="166" spans="5:15" s="56" customFormat="1" ht="20.25">
      <c r="E166" s="67"/>
      <c r="O166" s="161"/>
    </row>
    <row r="167" spans="5:15" s="56" customFormat="1" ht="20.25">
      <c r="E167" s="67"/>
      <c r="O167" s="161"/>
    </row>
    <row r="168" spans="5:15" s="56" customFormat="1" ht="20.25">
      <c r="E168" s="67"/>
      <c r="O168" s="161"/>
    </row>
    <row r="169" spans="5:15" s="56" customFormat="1" ht="20.25">
      <c r="E169" s="67"/>
      <c r="O169" s="161"/>
    </row>
    <row r="170" spans="5:15" s="56" customFormat="1" ht="20.25">
      <c r="E170" s="67"/>
      <c r="O170" s="161"/>
    </row>
    <row r="171" spans="5:15" s="56" customFormat="1" ht="20.25">
      <c r="E171" s="67"/>
      <c r="O171" s="161"/>
    </row>
    <row r="172" spans="5:15" s="56" customFormat="1" ht="20.25">
      <c r="E172" s="67"/>
      <c r="O172" s="161"/>
    </row>
    <row r="173" spans="5:15" s="56" customFormat="1" ht="20.25">
      <c r="E173" s="67"/>
      <c r="O173" s="161"/>
    </row>
    <row r="174" spans="5:15" s="56" customFormat="1" ht="20.25">
      <c r="E174" s="67"/>
      <c r="O174" s="161"/>
    </row>
    <row r="175" spans="5:15" s="56" customFormat="1" ht="20.25">
      <c r="E175" s="67"/>
      <c r="O175" s="161"/>
    </row>
    <row r="176" spans="5:15" s="56" customFormat="1" ht="20.25">
      <c r="E176" s="67"/>
      <c r="O176" s="161"/>
    </row>
    <row r="177" spans="5:15" s="56" customFormat="1" ht="20.25">
      <c r="E177" s="67"/>
      <c r="O177" s="161"/>
    </row>
    <row r="178" spans="5:15" s="56" customFormat="1" ht="20.25">
      <c r="E178" s="67"/>
      <c r="O178" s="161"/>
    </row>
    <row r="179" spans="5:15" s="56" customFormat="1" ht="20.25">
      <c r="E179" s="67"/>
      <c r="O179" s="161"/>
    </row>
    <row r="180" spans="5:15" s="56" customFormat="1" ht="20.25">
      <c r="E180" s="67"/>
      <c r="O180" s="161"/>
    </row>
    <row r="181" spans="5:15" s="56" customFormat="1" ht="20.25">
      <c r="E181" s="67"/>
      <c r="O181" s="161"/>
    </row>
    <row r="182" spans="5:15" s="56" customFormat="1" ht="20.25">
      <c r="E182" s="67"/>
      <c r="O182" s="161"/>
    </row>
    <row r="183" spans="5:15" s="56" customFormat="1" ht="20.25">
      <c r="E183" s="67"/>
      <c r="O183" s="161"/>
    </row>
    <row r="184" spans="5:15" s="56" customFormat="1" ht="20.25">
      <c r="E184" s="67"/>
      <c r="O184" s="161"/>
    </row>
    <row r="185" spans="5:15" s="56" customFormat="1" ht="20.25">
      <c r="E185" s="67"/>
      <c r="O185" s="161"/>
    </row>
    <row r="186" spans="5:15" s="56" customFormat="1" ht="20.25">
      <c r="E186" s="67"/>
      <c r="O186" s="161"/>
    </row>
    <row r="187" spans="5:15" s="56" customFormat="1" ht="20.25">
      <c r="E187" s="67"/>
      <c r="O187" s="161"/>
    </row>
    <row r="188" spans="5:15" s="56" customFormat="1" ht="20.25">
      <c r="E188" s="67"/>
      <c r="O188" s="161"/>
    </row>
    <row r="189" spans="5:15" s="56" customFormat="1" ht="20.25">
      <c r="E189" s="67"/>
      <c r="O189" s="161"/>
    </row>
    <row r="190" spans="5:15" s="56" customFormat="1" ht="20.25">
      <c r="E190" s="67"/>
      <c r="O190" s="161"/>
    </row>
    <row r="191" spans="5:15" s="56" customFormat="1" ht="20.25">
      <c r="E191" s="67"/>
      <c r="O191" s="161"/>
    </row>
    <row r="192" spans="5:15" s="56" customFormat="1" ht="20.25">
      <c r="E192" s="67"/>
      <c r="O192" s="161"/>
    </row>
    <row r="193" spans="5:15" s="56" customFormat="1" ht="20.25">
      <c r="E193" s="67"/>
      <c r="O193" s="161"/>
    </row>
    <row r="194" spans="5:15" s="56" customFormat="1" ht="20.25">
      <c r="E194" s="67"/>
      <c r="O194" s="161"/>
    </row>
    <row r="195" spans="5:15" s="56" customFormat="1" ht="20.25">
      <c r="E195" s="67"/>
      <c r="O195" s="161"/>
    </row>
    <row r="196" spans="5:15" s="56" customFormat="1" ht="20.25">
      <c r="E196" s="67"/>
      <c r="O196" s="161"/>
    </row>
    <row r="197" spans="5:15" s="56" customFormat="1" ht="20.25">
      <c r="E197" s="67"/>
      <c r="O197" s="161"/>
    </row>
    <row r="198" spans="5:15" s="56" customFormat="1" ht="20.25">
      <c r="E198" s="67"/>
      <c r="O198" s="161"/>
    </row>
    <row r="199" spans="5:15" s="3" customFormat="1">
      <c r="E199" s="33"/>
      <c r="O199" s="4"/>
    </row>
    <row r="200" spans="5:15" s="3" customFormat="1">
      <c r="E200" s="33"/>
      <c r="O200" s="4"/>
    </row>
    <row r="201" spans="5:15" s="3" customFormat="1">
      <c r="E201" s="33"/>
      <c r="O201" s="4"/>
    </row>
    <row r="202" spans="5:15" s="3" customFormat="1">
      <c r="E202" s="33"/>
      <c r="O202" s="4"/>
    </row>
    <row r="203" spans="5:15" s="3" customFormat="1">
      <c r="E203" s="33"/>
      <c r="O203" s="4"/>
    </row>
    <row r="204" spans="5:15" s="3" customFormat="1">
      <c r="E204" s="33"/>
      <c r="O204" s="4"/>
    </row>
    <row r="205" spans="5:15" s="3" customFormat="1">
      <c r="E205" s="33"/>
      <c r="O205" s="4"/>
    </row>
    <row r="206" spans="5:15" s="3" customFormat="1">
      <c r="E206" s="33"/>
      <c r="O206" s="4"/>
    </row>
    <row r="207" spans="5:15" s="3" customFormat="1">
      <c r="E207" s="33"/>
      <c r="O207" s="4"/>
    </row>
    <row r="208" spans="5:15" s="3" customFormat="1">
      <c r="E208" s="33"/>
      <c r="O208" s="4"/>
    </row>
    <row r="209" spans="5:15" s="3" customFormat="1">
      <c r="E209" s="33"/>
      <c r="O209" s="4"/>
    </row>
    <row r="210" spans="5:15" s="3" customFormat="1">
      <c r="E210" s="33"/>
      <c r="O210" s="4"/>
    </row>
    <row r="211" spans="5:15" s="3" customFormat="1">
      <c r="E211" s="33"/>
      <c r="O211" s="4"/>
    </row>
    <row r="212" spans="5:15" s="3" customFormat="1">
      <c r="E212" s="33"/>
      <c r="O212" s="4"/>
    </row>
    <row r="213" spans="5:15" s="3" customFormat="1">
      <c r="E213" s="33"/>
      <c r="O213" s="4"/>
    </row>
    <row r="214" spans="5:15" s="3" customFormat="1">
      <c r="E214" s="33"/>
      <c r="O214" s="4"/>
    </row>
    <row r="215" spans="5:15" s="3" customFormat="1">
      <c r="E215" s="33"/>
      <c r="O215" s="4"/>
    </row>
    <row r="216" spans="5:15" s="3" customFormat="1">
      <c r="E216" s="33"/>
      <c r="O216" s="4"/>
    </row>
    <row r="217" spans="5:15" s="3" customFormat="1">
      <c r="E217" s="33"/>
      <c r="O217" s="4"/>
    </row>
    <row r="218" spans="5:15" s="3" customFormat="1">
      <c r="E218" s="33"/>
      <c r="O218" s="4"/>
    </row>
    <row r="219" spans="5:15" s="3" customFormat="1">
      <c r="E219" s="33"/>
      <c r="O219" s="4"/>
    </row>
    <row r="220" spans="5:15" s="3" customFormat="1">
      <c r="E220" s="33"/>
      <c r="O220" s="4"/>
    </row>
    <row r="221" spans="5:15" s="3" customFormat="1">
      <c r="E221" s="33"/>
      <c r="O221" s="4"/>
    </row>
    <row r="222" spans="5:15" s="3" customFormat="1">
      <c r="E222" s="33"/>
      <c r="O222" s="4"/>
    </row>
    <row r="223" spans="5:15" s="3" customFormat="1">
      <c r="E223" s="33"/>
      <c r="O223" s="4"/>
    </row>
    <row r="224" spans="5:15" s="3" customFormat="1">
      <c r="E224" s="33"/>
      <c r="O224" s="4"/>
    </row>
    <row r="225" spans="5:15" s="3" customFormat="1">
      <c r="E225" s="33"/>
      <c r="O225" s="4"/>
    </row>
    <row r="226" spans="5:15" s="3" customFormat="1">
      <c r="E226" s="33"/>
      <c r="O226" s="4"/>
    </row>
    <row r="227" spans="5:15" s="3" customFormat="1">
      <c r="E227" s="33"/>
      <c r="O227" s="4"/>
    </row>
    <row r="228" spans="5:15" s="3" customFormat="1">
      <c r="E228" s="33"/>
      <c r="O228" s="4"/>
    </row>
    <row r="229" spans="5:15" s="3" customFormat="1">
      <c r="E229" s="33"/>
      <c r="O229" s="4"/>
    </row>
    <row r="230" spans="5:15" s="3" customFormat="1">
      <c r="E230" s="33"/>
      <c r="O230" s="4"/>
    </row>
    <row r="231" spans="5:15" s="3" customFormat="1">
      <c r="E231" s="33"/>
      <c r="O231" s="4"/>
    </row>
    <row r="232" spans="5:15" s="3" customFormat="1">
      <c r="E232" s="33"/>
      <c r="O232" s="4"/>
    </row>
    <row r="233" spans="5:15" s="3" customFormat="1">
      <c r="E233" s="33"/>
      <c r="O233" s="4"/>
    </row>
    <row r="234" spans="5:15" s="3" customFormat="1">
      <c r="E234" s="33"/>
      <c r="O234" s="4"/>
    </row>
    <row r="235" spans="5:15" s="3" customFormat="1">
      <c r="E235" s="33"/>
      <c r="O235" s="4"/>
    </row>
    <row r="236" spans="5:15" s="3" customFormat="1">
      <c r="E236" s="33"/>
      <c r="O236" s="4"/>
    </row>
    <row r="237" spans="5:15" s="3" customFormat="1">
      <c r="E237" s="33"/>
      <c r="O237" s="4"/>
    </row>
    <row r="238" spans="5:15" s="3" customFormat="1">
      <c r="E238" s="33"/>
      <c r="O238" s="4"/>
    </row>
    <row r="239" spans="5:15" s="3" customFormat="1">
      <c r="E239" s="33"/>
      <c r="O239" s="4"/>
    </row>
    <row r="240" spans="5:15" s="3" customFormat="1">
      <c r="E240" s="33"/>
      <c r="O240" s="4"/>
    </row>
    <row r="241" spans="5:15" s="3" customFormat="1">
      <c r="E241" s="33"/>
      <c r="O241" s="4"/>
    </row>
    <row r="242" spans="5:15" s="3" customFormat="1">
      <c r="E242" s="33"/>
      <c r="O242" s="4"/>
    </row>
    <row r="243" spans="5:15" s="3" customFormat="1">
      <c r="E243" s="33"/>
      <c r="O243" s="4"/>
    </row>
    <row r="244" spans="5:15" s="3" customFormat="1">
      <c r="E244" s="33"/>
      <c r="O244" s="4"/>
    </row>
    <row r="245" spans="5:15" s="3" customFormat="1">
      <c r="E245" s="33"/>
      <c r="O245" s="4"/>
    </row>
    <row r="246" spans="5:15" s="3" customFormat="1">
      <c r="E246" s="33"/>
      <c r="O246" s="4"/>
    </row>
    <row r="247" spans="5:15" s="3" customFormat="1">
      <c r="E247" s="33"/>
      <c r="O247" s="4"/>
    </row>
    <row r="248" spans="5:15" s="3" customFormat="1">
      <c r="E248" s="33"/>
      <c r="O248" s="4"/>
    </row>
    <row r="249" spans="5:15" s="3" customFormat="1">
      <c r="E249" s="33"/>
      <c r="O249" s="4"/>
    </row>
    <row r="250" spans="5:15" s="3" customFormat="1">
      <c r="E250" s="33"/>
      <c r="O250" s="4"/>
    </row>
    <row r="251" spans="5:15" s="3" customFormat="1">
      <c r="E251" s="33"/>
      <c r="O251" s="4"/>
    </row>
    <row r="252" spans="5:15" s="3" customFormat="1">
      <c r="E252" s="33"/>
      <c r="O252" s="4"/>
    </row>
    <row r="253" spans="5:15" s="3" customFormat="1">
      <c r="E253" s="33"/>
      <c r="O253" s="4"/>
    </row>
    <row r="254" spans="5:15" s="3" customFormat="1">
      <c r="E254" s="33"/>
      <c r="O254" s="4"/>
    </row>
    <row r="255" spans="5:15" s="3" customFormat="1">
      <c r="E255" s="33"/>
      <c r="O255" s="4"/>
    </row>
    <row r="256" spans="5:15" s="3" customFormat="1">
      <c r="E256" s="33"/>
      <c r="O256" s="4"/>
    </row>
    <row r="257" spans="5:15" s="3" customFormat="1">
      <c r="E257" s="33"/>
      <c r="O257" s="4"/>
    </row>
    <row r="258" spans="5:15" s="3" customFormat="1">
      <c r="E258" s="33"/>
      <c r="O258" s="4"/>
    </row>
    <row r="259" spans="5:15" s="3" customFormat="1">
      <c r="E259" s="33"/>
      <c r="O259" s="4"/>
    </row>
    <row r="260" spans="5:15" s="3" customFormat="1">
      <c r="E260" s="33"/>
      <c r="O260" s="4"/>
    </row>
    <row r="261" spans="5:15" s="3" customFormat="1">
      <c r="E261" s="33"/>
      <c r="O261" s="4"/>
    </row>
    <row r="262" spans="5:15" s="3" customFormat="1">
      <c r="E262" s="33"/>
      <c r="O262" s="4"/>
    </row>
    <row r="263" spans="5:15" s="3" customFormat="1">
      <c r="E263" s="33"/>
      <c r="O263" s="4"/>
    </row>
    <row r="264" spans="5:15" s="3" customFormat="1">
      <c r="E264" s="33"/>
      <c r="O264" s="4"/>
    </row>
    <row r="265" spans="5:15" s="3" customFormat="1">
      <c r="E265" s="33"/>
      <c r="O265" s="4"/>
    </row>
    <row r="266" spans="5:15" s="3" customFormat="1">
      <c r="E266" s="33"/>
      <c r="O266" s="4"/>
    </row>
    <row r="267" spans="5:15" s="3" customFormat="1">
      <c r="E267" s="33"/>
      <c r="O267" s="4"/>
    </row>
    <row r="268" spans="5:15" s="3" customFormat="1">
      <c r="E268" s="33"/>
      <c r="O268" s="4"/>
    </row>
    <row r="269" spans="5:15" s="3" customFormat="1">
      <c r="E269" s="33"/>
      <c r="O269" s="4"/>
    </row>
    <row r="270" spans="5:15" s="3" customFormat="1">
      <c r="E270" s="33"/>
      <c r="O270" s="4"/>
    </row>
    <row r="271" spans="5:15" s="3" customFormat="1">
      <c r="E271" s="33"/>
      <c r="O271" s="4"/>
    </row>
    <row r="272" spans="5:15" s="3" customFormat="1">
      <c r="E272" s="33"/>
      <c r="O272" s="4"/>
    </row>
    <row r="273" spans="5:15" s="3" customFormat="1">
      <c r="E273" s="33"/>
      <c r="O273" s="4"/>
    </row>
    <row r="274" spans="5:15" s="3" customFormat="1">
      <c r="E274" s="33"/>
      <c r="O274" s="4"/>
    </row>
    <row r="275" spans="5:15" s="3" customFormat="1">
      <c r="E275" s="33"/>
      <c r="O275" s="4"/>
    </row>
    <row r="276" spans="5:15" s="3" customFormat="1">
      <c r="E276" s="33"/>
      <c r="O276" s="4"/>
    </row>
    <row r="277" spans="5:15" s="3" customFormat="1">
      <c r="E277" s="33"/>
      <c r="O277" s="4"/>
    </row>
    <row r="278" spans="5:15" s="3" customFormat="1">
      <c r="E278" s="33"/>
      <c r="O278" s="4"/>
    </row>
    <row r="279" spans="5:15" s="3" customFormat="1">
      <c r="E279" s="33"/>
      <c r="O279" s="4"/>
    </row>
    <row r="280" spans="5:15" s="3" customFormat="1">
      <c r="E280" s="33"/>
      <c r="O280" s="4"/>
    </row>
    <row r="281" spans="5:15" s="3" customFormat="1">
      <c r="E281" s="33"/>
      <c r="O281" s="4"/>
    </row>
    <row r="282" spans="5:15" s="3" customFormat="1">
      <c r="E282" s="33"/>
      <c r="O282" s="4"/>
    </row>
    <row r="283" spans="5:15" s="3" customFormat="1">
      <c r="E283" s="33"/>
      <c r="O283" s="4"/>
    </row>
    <row r="284" spans="5:15" s="3" customFormat="1">
      <c r="E284" s="33"/>
      <c r="O284" s="4"/>
    </row>
    <row r="285" spans="5:15" s="3" customFormat="1">
      <c r="E285" s="33"/>
      <c r="O285" s="4"/>
    </row>
    <row r="286" spans="5:15" s="3" customFormat="1">
      <c r="E286" s="33"/>
      <c r="O286" s="4"/>
    </row>
    <row r="287" spans="5:15" s="3" customFormat="1">
      <c r="E287" s="33"/>
      <c r="O287" s="4"/>
    </row>
    <row r="288" spans="5:15" s="3" customFormat="1">
      <c r="E288" s="33"/>
      <c r="O288" s="4"/>
    </row>
    <row r="289" spans="5:15" s="3" customFormat="1">
      <c r="E289" s="33"/>
      <c r="O289" s="4"/>
    </row>
    <row r="290" spans="5:15" s="3" customFormat="1">
      <c r="E290" s="33"/>
      <c r="O290" s="4"/>
    </row>
    <row r="291" spans="5:15" s="3" customFormat="1">
      <c r="E291" s="33"/>
      <c r="O291" s="4"/>
    </row>
    <row r="292" spans="5:15" s="3" customFormat="1">
      <c r="E292" s="33"/>
      <c r="O292" s="4"/>
    </row>
    <row r="293" spans="5:15" s="3" customFormat="1">
      <c r="E293" s="33"/>
      <c r="O293" s="4"/>
    </row>
    <row r="294" spans="5:15" s="3" customFormat="1">
      <c r="E294" s="33"/>
      <c r="O294" s="4"/>
    </row>
    <row r="295" spans="5:15" s="3" customFormat="1">
      <c r="E295" s="33"/>
      <c r="O295" s="4"/>
    </row>
    <row r="296" spans="5:15" s="3" customFormat="1">
      <c r="E296" s="33"/>
      <c r="O296" s="4"/>
    </row>
    <row r="297" spans="5:15" s="3" customFormat="1">
      <c r="E297" s="33"/>
      <c r="O297" s="4"/>
    </row>
    <row r="298" spans="5:15" s="3" customFormat="1">
      <c r="E298" s="33"/>
      <c r="O298" s="4"/>
    </row>
    <row r="299" spans="5:15" s="3" customFormat="1">
      <c r="E299" s="33"/>
      <c r="O299" s="4"/>
    </row>
    <row r="300" spans="5:15" s="3" customFormat="1">
      <c r="E300" s="33"/>
      <c r="O300" s="4"/>
    </row>
    <row r="301" spans="5:15" s="3" customFormat="1">
      <c r="E301" s="33"/>
      <c r="O301" s="4"/>
    </row>
    <row r="302" spans="5:15" s="3" customFormat="1">
      <c r="E302" s="33"/>
      <c r="O302" s="4"/>
    </row>
    <row r="303" spans="5:15" s="3" customFormat="1">
      <c r="E303" s="33"/>
      <c r="O303" s="4"/>
    </row>
    <row r="304" spans="5:15" s="3" customFormat="1">
      <c r="E304" s="33"/>
      <c r="O304" s="4"/>
    </row>
    <row r="305" spans="5:15" s="3" customFormat="1">
      <c r="E305" s="33"/>
      <c r="O305" s="4"/>
    </row>
    <row r="306" spans="5:15" s="3" customFormat="1">
      <c r="E306" s="33"/>
      <c r="O306" s="4"/>
    </row>
    <row r="307" spans="5:15" s="3" customFormat="1">
      <c r="E307" s="33"/>
      <c r="O307" s="4"/>
    </row>
    <row r="308" spans="5:15" s="3" customFormat="1">
      <c r="E308" s="33"/>
      <c r="O308" s="4"/>
    </row>
    <row r="309" spans="5:15" s="3" customFormat="1">
      <c r="E309" s="33"/>
      <c r="O309" s="4"/>
    </row>
    <row r="310" spans="5:15" s="3" customFormat="1">
      <c r="E310" s="33"/>
      <c r="O310" s="4"/>
    </row>
    <row r="311" spans="5:15" s="3" customFormat="1">
      <c r="E311" s="33"/>
      <c r="O311" s="4"/>
    </row>
    <row r="312" spans="5:15" s="3" customFormat="1">
      <c r="E312" s="33"/>
      <c r="O312" s="4"/>
    </row>
    <row r="313" spans="5:15" s="3" customFormat="1">
      <c r="E313" s="33"/>
      <c r="O313" s="4"/>
    </row>
    <row r="314" spans="5:15" s="3" customFormat="1">
      <c r="E314" s="33"/>
      <c r="O314" s="4"/>
    </row>
    <row r="315" spans="5:15" s="3" customFormat="1">
      <c r="E315" s="33"/>
      <c r="O315" s="4"/>
    </row>
    <row r="316" spans="5:15" s="3" customFormat="1">
      <c r="E316" s="33"/>
      <c r="O316" s="4"/>
    </row>
    <row r="317" spans="5:15" s="3" customFormat="1">
      <c r="E317" s="33"/>
      <c r="O317" s="4"/>
    </row>
    <row r="318" spans="5:15" s="3" customFormat="1">
      <c r="E318" s="33"/>
      <c r="O318" s="4"/>
    </row>
    <row r="319" spans="5:15" s="3" customFormat="1">
      <c r="E319" s="33"/>
      <c r="O319" s="4"/>
    </row>
    <row r="320" spans="5:15" s="3" customFormat="1">
      <c r="E320" s="33"/>
      <c r="O320" s="4"/>
    </row>
    <row r="321" spans="5:15" s="3" customFormat="1">
      <c r="E321" s="33"/>
      <c r="O321" s="4"/>
    </row>
    <row r="322" spans="5:15" s="3" customFormat="1">
      <c r="E322" s="33"/>
      <c r="O322" s="4"/>
    </row>
    <row r="323" spans="5:15" s="3" customFormat="1">
      <c r="E323" s="33"/>
      <c r="O323" s="4"/>
    </row>
    <row r="324" spans="5:15" s="3" customFormat="1">
      <c r="E324" s="33"/>
      <c r="O324" s="4"/>
    </row>
    <row r="325" spans="5:15" s="3" customFormat="1">
      <c r="E325" s="33"/>
      <c r="O325" s="4"/>
    </row>
    <row r="326" spans="5:15" s="3" customFormat="1">
      <c r="E326" s="33"/>
      <c r="O326" s="4"/>
    </row>
    <row r="327" spans="5:15" s="3" customFormat="1">
      <c r="E327" s="33"/>
      <c r="O327" s="4"/>
    </row>
    <row r="328" spans="5:15" s="3" customFormat="1">
      <c r="E328" s="33"/>
      <c r="O328" s="4"/>
    </row>
    <row r="329" spans="5:15" s="3" customFormat="1">
      <c r="E329" s="33"/>
      <c r="O329" s="4"/>
    </row>
    <row r="330" spans="5:15" s="3" customFormat="1">
      <c r="E330" s="33"/>
      <c r="O330" s="4"/>
    </row>
    <row r="331" spans="5:15" s="3" customFormat="1">
      <c r="E331" s="33"/>
      <c r="O331" s="4"/>
    </row>
    <row r="332" spans="5:15" s="3" customFormat="1">
      <c r="E332" s="33"/>
      <c r="O332" s="4"/>
    </row>
    <row r="333" spans="5:15" s="3" customFormat="1">
      <c r="E333" s="33"/>
      <c r="O333" s="4"/>
    </row>
    <row r="334" spans="5:15" s="3" customFormat="1">
      <c r="E334" s="33"/>
      <c r="O334" s="4"/>
    </row>
    <row r="335" spans="5:15" s="3" customFormat="1">
      <c r="E335" s="33"/>
      <c r="O335" s="4"/>
    </row>
    <row r="336" spans="5:15" s="3" customFormat="1">
      <c r="E336" s="33"/>
      <c r="O336" s="4"/>
    </row>
    <row r="337" spans="5:15" s="3" customFormat="1">
      <c r="E337" s="33"/>
      <c r="O337" s="4"/>
    </row>
    <row r="338" spans="5:15" s="3" customFormat="1">
      <c r="E338" s="33"/>
      <c r="O338" s="4"/>
    </row>
    <row r="339" spans="5:15" s="3" customFormat="1">
      <c r="E339" s="33"/>
      <c r="O339" s="4"/>
    </row>
    <row r="340" spans="5:15" s="3" customFormat="1">
      <c r="E340" s="33"/>
      <c r="O340" s="4"/>
    </row>
    <row r="341" spans="5:15" s="3" customFormat="1">
      <c r="E341" s="33"/>
      <c r="O341" s="4"/>
    </row>
    <row r="342" spans="5:15" s="3" customFormat="1">
      <c r="E342" s="33"/>
      <c r="O342" s="4"/>
    </row>
    <row r="343" spans="5:15" s="3" customFormat="1">
      <c r="E343" s="33"/>
      <c r="O343" s="4"/>
    </row>
    <row r="344" spans="5:15" s="3" customFormat="1">
      <c r="E344" s="33"/>
      <c r="O344" s="4"/>
    </row>
    <row r="345" spans="5:15" s="3" customFormat="1">
      <c r="E345" s="33"/>
      <c r="O345" s="4"/>
    </row>
    <row r="346" spans="5:15" s="3" customFormat="1">
      <c r="E346" s="33"/>
      <c r="O346" s="4"/>
    </row>
    <row r="347" spans="5:15" s="3" customFormat="1">
      <c r="E347" s="33"/>
      <c r="O347" s="4"/>
    </row>
    <row r="348" spans="5:15" s="3" customFormat="1">
      <c r="E348" s="33"/>
      <c r="O348" s="4"/>
    </row>
    <row r="349" spans="5:15" s="3" customFormat="1">
      <c r="E349" s="33"/>
      <c r="O349" s="4"/>
    </row>
    <row r="350" spans="5:15" s="3" customFormat="1">
      <c r="E350" s="33"/>
      <c r="O350" s="4"/>
    </row>
    <row r="351" spans="5:15" s="3" customFormat="1">
      <c r="E351" s="33"/>
      <c r="O351" s="4"/>
    </row>
    <row r="352" spans="5:15" s="3" customFormat="1">
      <c r="E352" s="33"/>
      <c r="O352" s="4"/>
    </row>
    <row r="353" spans="5:15" s="3" customFormat="1">
      <c r="E353" s="33"/>
      <c r="O353" s="4"/>
    </row>
    <row r="354" spans="5:15" s="3" customFormat="1">
      <c r="E354" s="33"/>
      <c r="O354" s="4"/>
    </row>
    <row r="355" spans="5:15" s="3" customFormat="1">
      <c r="E355" s="33"/>
      <c r="O355" s="4"/>
    </row>
    <row r="356" spans="5:15" s="3" customFormat="1">
      <c r="E356" s="33"/>
      <c r="O356" s="4"/>
    </row>
    <row r="357" spans="5:15" s="3" customFormat="1">
      <c r="E357" s="33"/>
      <c r="O357" s="4"/>
    </row>
    <row r="358" spans="5:15" s="3" customFormat="1">
      <c r="E358" s="33"/>
      <c r="O358" s="4"/>
    </row>
    <row r="359" spans="5:15" s="3" customFormat="1">
      <c r="E359" s="33"/>
      <c r="O359" s="4"/>
    </row>
    <row r="360" spans="5:15" s="3" customFormat="1">
      <c r="E360" s="33"/>
      <c r="O360" s="4"/>
    </row>
    <row r="361" spans="5:15" s="3" customFormat="1">
      <c r="E361" s="33"/>
      <c r="O361" s="4"/>
    </row>
    <row r="362" spans="5:15" s="3" customFormat="1">
      <c r="E362" s="33"/>
      <c r="O362" s="4"/>
    </row>
    <row r="363" spans="5:15" s="3" customFormat="1">
      <c r="E363" s="33"/>
      <c r="O363" s="4"/>
    </row>
    <row r="364" spans="5:15" s="3" customFormat="1">
      <c r="E364" s="33"/>
      <c r="O364" s="4"/>
    </row>
    <row r="365" spans="5:15" s="3" customFormat="1">
      <c r="E365" s="33"/>
      <c r="O365" s="4"/>
    </row>
    <row r="366" spans="5:15" s="3" customFormat="1">
      <c r="E366" s="33"/>
      <c r="O366" s="4"/>
    </row>
    <row r="367" spans="5:15" s="3" customFormat="1">
      <c r="E367" s="33"/>
      <c r="O367" s="4"/>
    </row>
    <row r="368" spans="5:15" s="3" customFormat="1">
      <c r="E368" s="33"/>
      <c r="O368" s="4"/>
    </row>
    <row r="369" spans="5:15" s="3" customFormat="1">
      <c r="E369" s="33"/>
      <c r="O369" s="4"/>
    </row>
    <row r="370" spans="5:15" s="3" customFormat="1">
      <c r="E370" s="33"/>
      <c r="O370" s="4"/>
    </row>
    <row r="371" spans="5:15" s="3" customFormat="1">
      <c r="E371" s="33"/>
      <c r="O371" s="4"/>
    </row>
    <row r="372" spans="5:15" s="3" customFormat="1">
      <c r="E372" s="33"/>
      <c r="O372" s="4"/>
    </row>
    <row r="373" spans="5:15" s="3" customFormat="1">
      <c r="E373" s="33"/>
      <c r="O373" s="4"/>
    </row>
    <row r="374" spans="5:15" s="3" customFormat="1">
      <c r="E374" s="33"/>
      <c r="O374" s="4"/>
    </row>
    <row r="375" spans="5:15" s="3" customFormat="1">
      <c r="E375" s="33"/>
      <c r="O375" s="4"/>
    </row>
    <row r="376" spans="5:15" s="3" customFormat="1">
      <c r="E376" s="33"/>
      <c r="O376" s="4"/>
    </row>
    <row r="377" spans="5:15" s="3" customFormat="1">
      <c r="E377" s="33"/>
      <c r="O377" s="4"/>
    </row>
    <row r="378" spans="5:15" s="3" customFormat="1">
      <c r="E378" s="33"/>
      <c r="O378" s="4"/>
    </row>
    <row r="379" spans="5:15" s="3" customFormat="1">
      <c r="E379" s="33"/>
      <c r="O379" s="4"/>
    </row>
    <row r="380" spans="5:15" s="3" customFormat="1">
      <c r="E380" s="33"/>
      <c r="O380" s="4"/>
    </row>
    <row r="381" spans="5:15" s="3" customFormat="1">
      <c r="E381" s="33"/>
      <c r="O381" s="4"/>
    </row>
    <row r="382" spans="5:15" s="3" customFormat="1">
      <c r="E382" s="33"/>
      <c r="O382" s="4"/>
    </row>
    <row r="383" spans="5:15" s="3" customFormat="1">
      <c r="E383" s="33"/>
      <c r="O383" s="4"/>
    </row>
    <row r="384" spans="5:15" s="3" customFormat="1">
      <c r="E384" s="33"/>
      <c r="O384" s="4"/>
    </row>
    <row r="385" spans="5:15" s="3" customFormat="1">
      <c r="E385" s="33"/>
      <c r="O385" s="4"/>
    </row>
    <row r="386" spans="5:15" s="3" customFormat="1">
      <c r="E386" s="33"/>
      <c r="O386" s="4"/>
    </row>
    <row r="387" spans="5:15" s="3" customFormat="1">
      <c r="E387" s="33"/>
      <c r="O387" s="4"/>
    </row>
    <row r="388" spans="5:15" s="3" customFormat="1">
      <c r="E388" s="33"/>
      <c r="O388" s="4"/>
    </row>
    <row r="389" spans="5:15" s="3" customFormat="1">
      <c r="E389" s="33"/>
      <c r="O389" s="4"/>
    </row>
    <row r="390" spans="5:15" s="3" customFormat="1">
      <c r="E390" s="33"/>
      <c r="O390" s="4"/>
    </row>
    <row r="391" spans="5:15" s="3" customFormat="1">
      <c r="E391" s="33"/>
      <c r="O391" s="4"/>
    </row>
    <row r="392" spans="5:15" s="3" customFormat="1">
      <c r="E392" s="33"/>
      <c r="O392" s="4"/>
    </row>
    <row r="393" spans="5:15" s="3" customFormat="1">
      <c r="E393" s="33"/>
      <c r="O393" s="4"/>
    </row>
    <row r="394" spans="5:15" s="3" customFormat="1">
      <c r="E394" s="33"/>
      <c r="O394" s="4"/>
    </row>
    <row r="395" spans="5:15" s="3" customFormat="1">
      <c r="E395" s="33"/>
      <c r="O395" s="4"/>
    </row>
    <row r="396" spans="5:15" s="3" customFormat="1">
      <c r="E396" s="33"/>
      <c r="O396" s="4"/>
    </row>
    <row r="397" spans="5:15" s="3" customFormat="1">
      <c r="E397" s="33"/>
      <c r="O397" s="4"/>
    </row>
    <row r="398" spans="5:15" s="3" customFormat="1">
      <c r="E398" s="33"/>
      <c r="O398" s="4"/>
    </row>
    <row r="399" spans="5:15" s="3" customFormat="1">
      <c r="E399" s="33"/>
      <c r="O399" s="4"/>
    </row>
    <row r="400" spans="5:15" s="3" customFormat="1">
      <c r="E400" s="33"/>
      <c r="O400" s="4"/>
    </row>
    <row r="401" spans="5:15" s="3" customFormat="1">
      <c r="E401" s="33"/>
      <c r="O401" s="4"/>
    </row>
    <row r="402" spans="5:15" s="3" customFormat="1">
      <c r="E402" s="33"/>
      <c r="O402" s="4"/>
    </row>
    <row r="403" spans="5:15" s="3" customFormat="1">
      <c r="E403" s="33"/>
      <c r="O403" s="4"/>
    </row>
    <row r="404" spans="5:15" s="3" customFormat="1">
      <c r="E404" s="33"/>
      <c r="O404" s="4"/>
    </row>
    <row r="405" spans="5:15" s="3" customFormat="1">
      <c r="E405" s="33"/>
      <c r="O405" s="4"/>
    </row>
    <row r="406" spans="5:15" s="3" customFormat="1">
      <c r="E406" s="33"/>
      <c r="O406" s="4"/>
    </row>
    <row r="407" spans="5:15" s="3" customFormat="1">
      <c r="E407" s="33"/>
      <c r="O407" s="4"/>
    </row>
    <row r="408" spans="5:15" s="3" customFormat="1">
      <c r="E408" s="33"/>
      <c r="O408" s="4"/>
    </row>
    <row r="409" spans="5:15" s="3" customFormat="1">
      <c r="E409" s="33"/>
      <c r="O409" s="4"/>
    </row>
    <row r="410" spans="5:15" s="3" customFormat="1">
      <c r="E410" s="33"/>
      <c r="O410" s="4"/>
    </row>
    <row r="411" spans="5:15" s="3" customFormat="1">
      <c r="E411" s="33"/>
      <c r="O411" s="4"/>
    </row>
    <row r="412" spans="5:15" s="3" customFormat="1">
      <c r="E412" s="33"/>
      <c r="O412" s="4"/>
    </row>
    <row r="413" spans="5:15" s="3" customFormat="1">
      <c r="E413" s="33"/>
      <c r="O413" s="4"/>
    </row>
    <row r="414" spans="5:15" s="3" customFormat="1">
      <c r="E414" s="33"/>
      <c r="O414" s="4"/>
    </row>
    <row r="415" spans="5:15" s="3" customFormat="1">
      <c r="E415" s="33"/>
      <c r="O415" s="4"/>
    </row>
    <row r="416" spans="5:15" s="3" customFormat="1">
      <c r="E416" s="33"/>
      <c r="O416" s="4"/>
    </row>
    <row r="417" spans="5:15" s="3" customFormat="1">
      <c r="E417" s="33"/>
      <c r="O417" s="4"/>
    </row>
    <row r="418" spans="5:15" s="3" customFormat="1">
      <c r="E418" s="33"/>
      <c r="O418" s="4"/>
    </row>
    <row r="419" spans="5:15" s="3" customFormat="1">
      <c r="E419" s="33"/>
      <c r="O419" s="4"/>
    </row>
    <row r="420" spans="5:15" s="3" customFormat="1">
      <c r="E420" s="33"/>
      <c r="O420" s="4"/>
    </row>
    <row r="421" spans="5:15" s="3" customFormat="1">
      <c r="E421" s="33"/>
      <c r="O421" s="4"/>
    </row>
    <row r="422" spans="5:15" s="3" customFormat="1">
      <c r="E422" s="33"/>
      <c r="O422" s="4"/>
    </row>
    <row r="423" spans="5:15" s="3" customFormat="1">
      <c r="E423" s="33"/>
      <c r="O423" s="4"/>
    </row>
    <row r="424" spans="5:15" s="3" customFormat="1">
      <c r="E424" s="33"/>
      <c r="O424" s="4"/>
    </row>
    <row r="425" spans="5:15" s="3" customFormat="1">
      <c r="E425" s="33"/>
      <c r="O425" s="4"/>
    </row>
    <row r="426" spans="5:15" s="3" customFormat="1">
      <c r="E426" s="33"/>
      <c r="O426" s="4"/>
    </row>
    <row r="427" spans="5:15" s="3" customFormat="1">
      <c r="E427" s="33"/>
      <c r="O427" s="4"/>
    </row>
    <row r="428" spans="5:15" s="3" customFormat="1">
      <c r="E428" s="33"/>
      <c r="O428" s="4"/>
    </row>
    <row r="429" spans="5:15" s="3" customFormat="1">
      <c r="E429" s="33"/>
      <c r="O429" s="4"/>
    </row>
    <row r="430" spans="5:15" s="3" customFormat="1">
      <c r="E430" s="33"/>
      <c r="O430" s="4"/>
    </row>
    <row r="431" spans="5:15" s="3" customFormat="1">
      <c r="E431" s="33"/>
      <c r="O431" s="4"/>
    </row>
    <row r="432" spans="5:15" s="3" customFormat="1">
      <c r="E432" s="33"/>
      <c r="O432" s="4"/>
    </row>
    <row r="433" spans="5:15" s="3" customFormat="1">
      <c r="E433" s="33"/>
      <c r="O433" s="4"/>
    </row>
    <row r="434" spans="5:15" s="3" customFormat="1">
      <c r="E434" s="33"/>
      <c r="O434" s="4"/>
    </row>
    <row r="435" spans="5:15" s="3" customFormat="1">
      <c r="E435" s="33"/>
      <c r="O435" s="4"/>
    </row>
    <row r="436" spans="5:15" s="3" customFormat="1">
      <c r="E436" s="33"/>
      <c r="O436" s="4"/>
    </row>
    <row r="437" spans="5:15" s="3" customFormat="1">
      <c r="E437" s="33"/>
      <c r="O437" s="4"/>
    </row>
    <row r="438" spans="5:15" s="3" customFormat="1">
      <c r="E438" s="33"/>
      <c r="O438" s="4"/>
    </row>
    <row r="439" spans="5:15" s="3" customFormat="1">
      <c r="E439" s="33"/>
      <c r="O439" s="4"/>
    </row>
    <row r="440" spans="5:15" s="3" customFormat="1">
      <c r="E440" s="33"/>
      <c r="O440" s="4"/>
    </row>
    <row r="441" spans="5:15" s="3" customFormat="1">
      <c r="E441" s="33"/>
      <c r="O441" s="4"/>
    </row>
    <row r="442" spans="5:15" s="3" customFormat="1">
      <c r="E442" s="33"/>
      <c r="O442" s="4"/>
    </row>
    <row r="443" spans="5:15" s="3" customFormat="1">
      <c r="E443" s="33"/>
      <c r="O443" s="4"/>
    </row>
    <row r="444" spans="5:15" s="3" customFormat="1">
      <c r="E444" s="33"/>
      <c r="O444" s="4"/>
    </row>
    <row r="445" spans="5:15" s="3" customFormat="1">
      <c r="E445" s="33"/>
      <c r="O445" s="4"/>
    </row>
    <row r="446" spans="5:15" s="3" customFormat="1">
      <c r="E446" s="33"/>
      <c r="O446" s="4"/>
    </row>
    <row r="447" spans="5:15" s="3" customFormat="1">
      <c r="E447" s="33"/>
      <c r="O447" s="4"/>
    </row>
    <row r="448" spans="5:15" s="3" customFormat="1">
      <c r="E448" s="33"/>
      <c r="O448" s="4"/>
    </row>
    <row r="449" spans="5:15" s="3" customFormat="1">
      <c r="E449" s="33"/>
      <c r="O449" s="4"/>
    </row>
    <row r="450" spans="5:15" s="3" customFormat="1">
      <c r="E450" s="33"/>
      <c r="O450" s="4"/>
    </row>
    <row r="451" spans="5:15" s="3" customFormat="1">
      <c r="E451" s="33"/>
      <c r="O451" s="4"/>
    </row>
    <row r="452" spans="5:15" s="3" customFormat="1">
      <c r="E452" s="33"/>
      <c r="O452" s="4"/>
    </row>
    <row r="453" spans="5:15" s="3" customFormat="1">
      <c r="E453" s="33"/>
      <c r="O453" s="4"/>
    </row>
    <row r="454" spans="5:15" s="3" customFormat="1">
      <c r="E454" s="33"/>
      <c r="O454" s="4"/>
    </row>
    <row r="455" spans="5:15" s="3" customFormat="1">
      <c r="E455" s="33"/>
      <c r="O455" s="4"/>
    </row>
    <row r="456" spans="5:15" s="3" customFormat="1">
      <c r="E456" s="33"/>
      <c r="O456" s="4"/>
    </row>
    <row r="457" spans="5:15" s="3" customFormat="1">
      <c r="E457" s="33"/>
      <c r="O457" s="4"/>
    </row>
    <row r="458" spans="5:15" s="3" customFormat="1">
      <c r="E458" s="33"/>
      <c r="O458" s="4"/>
    </row>
    <row r="459" spans="5:15" s="3" customFormat="1">
      <c r="E459" s="33"/>
      <c r="O459" s="4"/>
    </row>
    <row r="460" spans="5:15" s="3" customFormat="1">
      <c r="E460" s="33"/>
      <c r="O460" s="4"/>
    </row>
    <row r="461" spans="5:15" s="3" customFormat="1">
      <c r="E461" s="33"/>
      <c r="O461" s="4"/>
    </row>
    <row r="462" spans="5:15" s="3" customFormat="1">
      <c r="E462" s="33"/>
      <c r="O462" s="4"/>
    </row>
    <row r="463" spans="5:15" s="3" customFormat="1">
      <c r="E463" s="33"/>
      <c r="O463" s="4"/>
    </row>
    <row r="464" spans="5:15" s="3" customFormat="1">
      <c r="E464" s="33"/>
      <c r="O464" s="4"/>
    </row>
    <row r="465" spans="5:15" s="3" customFormat="1">
      <c r="E465" s="33"/>
      <c r="O465" s="4"/>
    </row>
    <row r="466" spans="5:15" s="3" customFormat="1">
      <c r="E466" s="33"/>
      <c r="O466" s="4"/>
    </row>
    <row r="467" spans="5:15" s="3" customFormat="1">
      <c r="E467" s="33"/>
      <c r="O467" s="4"/>
    </row>
    <row r="468" spans="5:15" s="3" customFormat="1">
      <c r="E468" s="33"/>
      <c r="O468" s="4"/>
    </row>
    <row r="469" spans="5:15" s="3" customFormat="1">
      <c r="E469" s="33"/>
      <c r="O469" s="4"/>
    </row>
    <row r="470" spans="5:15" s="3" customFormat="1">
      <c r="E470" s="33"/>
      <c r="O470" s="4"/>
    </row>
    <row r="471" spans="5:15" s="3" customFormat="1">
      <c r="E471" s="33"/>
      <c r="O471" s="4"/>
    </row>
    <row r="472" spans="5:15" s="3" customFormat="1">
      <c r="E472" s="33"/>
      <c r="O472" s="4"/>
    </row>
    <row r="473" spans="5:15" s="3" customFormat="1">
      <c r="E473" s="33"/>
      <c r="O473" s="4"/>
    </row>
    <row r="474" spans="5:15" s="3" customFormat="1">
      <c r="E474" s="33"/>
      <c r="O474" s="4"/>
    </row>
    <row r="475" spans="5:15" s="3" customFormat="1">
      <c r="E475" s="33"/>
      <c r="O475" s="4"/>
    </row>
    <row r="476" spans="5:15" s="3" customFormat="1">
      <c r="E476" s="33"/>
      <c r="O476" s="4"/>
    </row>
    <row r="477" spans="5:15" s="3" customFormat="1">
      <c r="E477" s="33"/>
      <c r="O477" s="4"/>
    </row>
    <row r="478" spans="5:15" s="3" customFormat="1">
      <c r="E478" s="33"/>
      <c r="O478" s="4"/>
    </row>
    <row r="479" spans="5:15" s="3" customFormat="1">
      <c r="E479" s="33"/>
      <c r="O479" s="4"/>
    </row>
    <row r="480" spans="5:15" s="3" customFormat="1">
      <c r="E480" s="33"/>
      <c r="O480" s="4"/>
    </row>
    <row r="481" spans="5:15" s="3" customFormat="1">
      <c r="E481" s="33"/>
      <c r="O481" s="4"/>
    </row>
    <row r="482" spans="5:15" s="3" customFormat="1">
      <c r="E482" s="33"/>
      <c r="O482" s="4"/>
    </row>
    <row r="483" spans="5:15" s="3" customFormat="1">
      <c r="E483" s="33"/>
      <c r="O483" s="4"/>
    </row>
    <row r="484" spans="5:15" s="3" customFormat="1">
      <c r="E484" s="33"/>
      <c r="O484" s="4"/>
    </row>
    <row r="485" spans="5:15" s="3" customFormat="1">
      <c r="E485" s="33"/>
      <c r="O485" s="4"/>
    </row>
    <row r="486" spans="5:15" s="3" customFormat="1">
      <c r="E486" s="33"/>
      <c r="O486" s="4"/>
    </row>
    <row r="487" spans="5:15" s="3" customFormat="1">
      <c r="E487" s="33"/>
      <c r="O487" s="4"/>
    </row>
    <row r="488" spans="5:15" s="3" customFormat="1">
      <c r="E488" s="33"/>
      <c r="O488" s="4"/>
    </row>
    <row r="489" spans="5:15" s="3" customFormat="1">
      <c r="E489" s="33"/>
      <c r="O489" s="4"/>
    </row>
    <row r="490" spans="5:15" s="3" customFormat="1">
      <c r="E490" s="33"/>
      <c r="O490" s="4"/>
    </row>
    <row r="491" spans="5:15" s="3" customFormat="1">
      <c r="E491" s="33"/>
      <c r="O491" s="4"/>
    </row>
    <row r="492" spans="5:15" s="3" customFormat="1">
      <c r="E492" s="33"/>
      <c r="O492" s="4"/>
    </row>
    <row r="493" spans="5:15" s="3" customFormat="1">
      <c r="E493" s="33"/>
      <c r="O493" s="4"/>
    </row>
    <row r="494" spans="5:15" s="3" customFormat="1">
      <c r="E494" s="33"/>
      <c r="O494" s="4"/>
    </row>
    <row r="495" spans="5:15" s="3" customFormat="1">
      <c r="E495" s="33"/>
      <c r="O495" s="4"/>
    </row>
    <row r="496" spans="5:15" s="3" customFormat="1">
      <c r="E496" s="33"/>
      <c r="O496" s="4"/>
    </row>
    <row r="497" spans="5:15" s="3" customFormat="1">
      <c r="E497" s="33"/>
      <c r="O497" s="4"/>
    </row>
    <row r="498" spans="5:15" s="3" customFormat="1">
      <c r="E498" s="33"/>
      <c r="O498" s="4"/>
    </row>
    <row r="499" spans="5:15" s="3" customFormat="1">
      <c r="E499" s="33"/>
      <c r="O499" s="4"/>
    </row>
    <row r="500" spans="5:15" s="3" customFormat="1">
      <c r="E500" s="33"/>
      <c r="O500" s="4"/>
    </row>
    <row r="501" spans="5:15" s="3" customFormat="1">
      <c r="E501" s="33"/>
      <c r="O501" s="4"/>
    </row>
    <row r="502" spans="5:15" s="3" customFormat="1">
      <c r="E502" s="33"/>
      <c r="O502" s="4"/>
    </row>
    <row r="503" spans="5:15" s="3" customFormat="1">
      <c r="E503" s="33"/>
      <c r="O503" s="4"/>
    </row>
    <row r="504" spans="5:15" s="3" customFormat="1">
      <c r="E504" s="33"/>
      <c r="O504" s="4"/>
    </row>
    <row r="505" spans="5:15" s="3" customFormat="1">
      <c r="E505" s="33"/>
      <c r="O505" s="4"/>
    </row>
    <row r="506" spans="5:15" s="3" customFormat="1">
      <c r="E506" s="33"/>
      <c r="O506" s="4"/>
    </row>
    <row r="507" spans="5:15" s="3" customFormat="1">
      <c r="E507" s="33"/>
      <c r="O507" s="4"/>
    </row>
    <row r="508" spans="5:15" s="3" customFormat="1">
      <c r="E508" s="33"/>
      <c r="O508" s="4"/>
    </row>
    <row r="509" spans="5:15" s="3" customFormat="1">
      <c r="E509" s="33"/>
      <c r="O509" s="4"/>
    </row>
    <row r="510" spans="5:15" s="3" customFormat="1">
      <c r="E510" s="33"/>
      <c r="O510" s="4"/>
    </row>
    <row r="511" spans="5:15" s="3" customFormat="1">
      <c r="E511" s="33"/>
      <c r="O511" s="4"/>
    </row>
    <row r="512" spans="5:15" s="3" customFormat="1">
      <c r="E512" s="33"/>
      <c r="O512" s="4"/>
    </row>
    <row r="513" spans="5:15" s="3" customFormat="1">
      <c r="E513" s="33"/>
      <c r="O513" s="4"/>
    </row>
    <row r="514" spans="5:15" s="3" customFormat="1">
      <c r="E514" s="33"/>
      <c r="O514" s="4"/>
    </row>
    <row r="515" spans="5:15" s="3" customFormat="1">
      <c r="E515" s="33"/>
      <c r="O515" s="4"/>
    </row>
    <row r="516" spans="5:15" s="3" customFormat="1">
      <c r="E516" s="33"/>
      <c r="O516" s="4"/>
    </row>
    <row r="517" spans="5:15" s="3" customFormat="1">
      <c r="E517" s="33"/>
      <c r="O517" s="4"/>
    </row>
    <row r="518" spans="5:15" s="3" customFormat="1">
      <c r="E518" s="33"/>
      <c r="O518" s="4"/>
    </row>
    <row r="519" spans="5:15" s="3" customFormat="1">
      <c r="E519" s="33"/>
      <c r="O519" s="4"/>
    </row>
    <row r="520" spans="5:15" s="3" customFormat="1">
      <c r="E520" s="33"/>
      <c r="O520" s="4"/>
    </row>
    <row r="521" spans="5:15" s="3" customFormat="1">
      <c r="E521" s="33"/>
      <c r="O521" s="4"/>
    </row>
    <row r="522" spans="5:15" s="3" customFormat="1">
      <c r="E522" s="33"/>
      <c r="O522" s="4"/>
    </row>
    <row r="523" spans="5:15" s="3" customFormat="1">
      <c r="E523" s="33"/>
      <c r="O523" s="4"/>
    </row>
    <row r="524" spans="5:15" s="3" customFormat="1">
      <c r="E524" s="33"/>
      <c r="O524" s="4"/>
    </row>
    <row r="525" spans="5:15" s="3" customFormat="1">
      <c r="E525" s="33"/>
      <c r="O525" s="4"/>
    </row>
    <row r="526" spans="5:15" s="3" customFormat="1">
      <c r="E526" s="33"/>
      <c r="O526" s="4"/>
    </row>
    <row r="527" spans="5:15" s="3" customFormat="1">
      <c r="E527" s="33"/>
      <c r="O527" s="4"/>
    </row>
    <row r="528" spans="5:15" s="3" customFormat="1">
      <c r="E528" s="33"/>
      <c r="O528" s="4"/>
    </row>
    <row r="529" spans="5:15" s="3" customFormat="1">
      <c r="E529" s="33"/>
      <c r="O529" s="4"/>
    </row>
    <row r="530" spans="5:15" s="3" customFormat="1">
      <c r="E530" s="33"/>
      <c r="O530" s="4"/>
    </row>
    <row r="531" spans="5:15" s="3" customFormat="1">
      <c r="E531" s="33"/>
      <c r="O531" s="4"/>
    </row>
    <row r="532" spans="5:15" s="3" customFormat="1">
      <c r="E532" s="33"/>
      <c r="O532" s="4"/>
    </row>
    <row r="533" spans="5:15" s="3" customFormat="1">
      <c r="E533" s="33"/>
      <c r="O533" s="4"/>
    </row>
    <row r="534" spans="5:15" s="3" customFormat="1">
      <c r="E534" s="33"/>
      <c r="O534" s="4"/>
    </row>
    <row r="535" spans="5:15" s="3" customFormat="1">
      <c r="E535" s="33"/>
      <c r="O535" s="4"/>
    </row>
    <row r="536" spans="5:15" s="3" customFormat="1">
      <c r="E536" s="33"/>
      <c r="O536" s="4"/>
    </row>
    <row r="537" spans="5:15" s="3" customFormat="1">
      <c r="E537" s="33"/>
      <c r="O537" s="4"/>
    </row>
    <row r="538" spans="5:15" s="3" customFormat="1">
      <c r="E538" s="33"/>
      <c r="O538" s="4"/>
    </row>
    <row r="539" spans="5:15" s="3" customFormat="1">
      <c r="E539" s="33"/>
      <c r="O539" s="4"/>
    </row>
    <row r="540" spans="5:15" s="3" customFormat="1">
      <c r="E540" s="33"/>
      <c r="O540" s="4"/>
    </row>
    <row r="541" spans="5:15" s="3" customFormat="1">
      <c r="E541" s="33"/>
      <c r="O541" s="4"/>
    </row>
    <row r="542" spans="5:15" s="3" customFormat="1">
      <c r="E542" s="33"/>
      <c r="O542" s="4"/>
    </row>
    <row r="543" spans="5:15" s="3" customFormat="1">
      <c r="E543" s="33"/>
      <c r="O543" s="4"/>
    </row>
    <row r="544" spans="5:15" s="3" customFormat="1">
      <c r="E544" s="33"/>
      <c r="O544" s="4"/>
    </row>
    <row r="545" spans="5:15" s="3" customFormat="1">
      <c r="E545" s="33"/>
      <c r="O545" s="4"/>
    </row>
    <row r="546" spans="5:15" s="3" customFormat="1">
      <c r="E546" s="33"/>
      <c r="O546" s="4"/>
    </row>
    <row r="547" spans="5:15" s="3" customFormat="1">
      <c r="E547" s="33"/>
      <c r="O547" s="4"/>
    </row>
    <row r="548" spans="5:15" s="3" customFormat="1">
      <c r="E548" s="33"/>
      <c r="O548" s="4"/>
    </row>
    <row r="549" spans="5:15" s="3" customFormat="1">
      <c r="E549" s="33"/>
      <c r="O549" s="4"/>
    </row>
    <row r="550" spans="5:15" s="3" customFormat="1">
      <c r="E550" s="33"/>
      <c r="O550" s="4"/>
    </row>
    <row r="551" spans="5:15" s="3" customFormat="1">
      <c r="E551" s="33"/>
      <c r="O551" s="4"/>
    </row>
    <row r="552" spans="5:15" s="3" customFormat="1">
      <c r="E552" s="33"/>
      <c r="O552" s="4"/>
    </row>
    <row r="553" spans="5:15" s="3" customFormat="1">
      <c r="E553" s="33"/>
      <c r="O553" s="4"/>
    </row>
    <row r="554" spans="5:15" s="3" customFormat="1">
      <c r="E554" s="33"/>
      <c r="O554" s="4"/>
    </row>
    <row r="555" spans="5:15" s="3" customFormat="1">
      <c r="E555" s="33"/>
      <c r="O555" s="4"/>
    </row>
    <row r="556" spans="5:15" s="3" customFormat="1">
      <c r="E556" s="33"/>
      <c r="O556" s="4"/>
    </row>
    <row r="557" spans="5:15" s="3" customFormat="1">
      <c r="E557" s="33"/>
      <c r="O557" s="4"/>
    </row>
    <row r="558" spans="5:15" s="3" customFormat="1">
      <c r="E558" s="33"/>
      <c r="O558" s="4"/>
    </row>
    <row r="559" spans="5:15" s="3" customFormat="1">
      <c r="E559" s="33"/>
      <c r="O559" s="4"/>
    </row>
    <row r="560" spans="5:15" s="3" customFormat="1">
      <c r="E560" s="33"/>
      <c r="O560" s="4"/>
    </row>
    <row r="561" spans="5:15" s="3" customFormat="1">
      <c r="E561" s="33"/>
      <c r="O561" s="4"/>
    </row>
    <row r="562" spans="5:15" s="3" customFormat="1">
      <c r="E562" s="33"/>
      <c r="O562" s="4"/>
    </row>
    <row r="563" spans="5:15" s="3" customFormat="1">
      <c r="E563" s="33"/>
      <c r="O563" s="4"/>
    </row>
    <row r="564" spans="5:15" s="3" customFormat="1">
      <c r="E564" s="33"/>
      <c r="O564" s="4"/>
    </row>
    <row r="565" spans="5:15" s="3" customFormat="1">
      <c r="E565" s="33"/>
      <c r="O565" s="4"/>
    </row>
    <row r="566" spans="5:15" s="3" customFormat="1">
      <c r="E566" s="33"/>
      <c r="O566" s="4"/>
    </row>
    <row r="567" spans="5:15" s="3" customFormat="1">
      <c r="E567" s="33"/>
      <c r="O567" s="4"/>
    </row>
    <row r="568" spans="5:15" s="3" customFormat="1">
      <c r="E568" s="33"/>
      <c r="O568" s="4"/>
    </row>
    <row r="569" spans="5:15" s="3" customFormat="1">
      <c r="E569" s="33"/>
      <c r="O569" s="4"/>
    </row>
    <row r="570" spans="5:15" s="3" customFormat="1">
      <c r="E570" s="33"/>
      <c r="O570" s="4"/>
    </row>
    <row r="571" spans="5:15" s="3" customFormat="1">
      <c r="E571" s="33"/>
      <c r="O571" s="4"/>
    </row>
    <row r="572" spans="5:15" s="3" customFormat="1">
      <c r="E572" s="33"/>
      <c r="O572" s="4"/>
    </row>
    <row r="573" spans="5:15" s="3" customFormat="1">
      <c r="E573" s="33"/>
      <c r="O573" s="4"/>
    </row>
    <row r="574" spans="5:15" s="3" customFormat="1">
      <c r="E574" s="33"/>
      <c r="O574" s="4"/>
    </row>
    <row r="575" spans="5:15" s="3" customFormat="1">
      <c r="E575" s="33"/>
      <c r="O575" s="4"/>
    </row>
    <row r="576" spans="5:15" s="3" customFormat="1">
      <c r="E576" s="33"/>
      <c r="O576" s="4"/>
    </row>
    <row r="577" spans="5:15" s="3" customFormat="1">
      <c r="E577" s="33"/>
      <c r="O577" s="4"/>
    </row>
    <row r="578" spans="5:15" s="3" customFormat="1">
      <c r="E578" s="33"/>
      <c r="O578" s="4"/>
    </row>
    <row r="579" spans="5:15" s="3" customFormat="1">
      <c r="E579" s="33"/>
      <c r="O579" s="4"/>
    </row>
    <row r="580" spans="5:15" s="3" customFormat="1">
      <c r="E580" s="33"/>
      <c r="O580" s="4"/>
    </row>
    <row r="581" spans="5:15" s="3" customFormat="1">
      <c r="E581" s="33"/>
      <c r="O581" s="4"/>
    </row>
    <row r="582" spans="5:15" s="3" customFormat="1">
      <c r="E582" s="33"/>
      <c r="O582" s="4"/>
    </row>
    <row r="583" spans="5:15" s="3" customFormat="1">
      <c r="E583" s="33"/>
      <c r="O583" s="4"/>
    </row>
    <row r="584" spans="5:15" s="3" customFormat="1">
      <c r="E584" s="33"/>
      <c r="O584" s="4"/>
    </row>
    <row r="585" spans="5:15" s="3" customFormat="1">
      <c r="E585" s="33"/>
      <c r="O585" s="4"/>
    </row>
    <row r="586" spans="5:15" s="3" customFormat="1">
      <c r="E586" s="33"/>
      <c r="O586" s="4"/>
    </row>
    <row r="587" spans="5:15" s="3" customFormat="1">
      <c r="E587" s="33"/>
      <c r="O587" s="4"/>
    </row>
    <row r="588" spans="5:15" s="3" customFormat="1">
      <c r="E588" s="33"/>
      <c r="O588" s="4"/>
    </row>
    <row r="589" spans="5:15" s="3" customFormat="1">
      <c r="E589" s="33"/>
      <c r="O589" s="4"/>
    </row>
    <row r="590" spans="5:15" s="3" customFormat="1">
      <c r="E590" s="33"/>
      <c r="O590" s="4"/>
    </row>
    <row r="591" spans="5:15" s="3" customFormat="1">
      <c r="E591" s="33"/>
      <c r="O591" s="4"/>
    </row>
    <row r="592" spans="5:15" s="3" customFormat="1">
      <c r="E592" s="33"/>
      <c r="O592" s="4"/>
    </row>
    <row r="593" spans="5:15" s="3" customFormat="1">
      <c r="E593" s="33"/>
      <c r="O593" s="4"/>
    </row>
    <row r="594" spans="5:15" s="3" customFormat="1">
      <c r="E594" s="33"/>
      <c r="O594" s="4"/>
    </row>
    <row r="595" spans="5:15" s="3" customFormat="1">
      <c r="E595" s="33"/>
      <c r="O595" s="4"/>
    </row>
    <row r="596" spans="5:15" s="3" customFormat="1">
      <c r="E596" s="33"/>
      <c r="O596" s="4"/>
    </row>
    <row r="597" spans="5:15" s="3" customFormat="1">
      <c r="E597" s="33"/>
      <c r="O597" s="4"/>
    </row>
    <row r="598" spans="5:15" s="3" customFormat="1">
      <c r="E598" s="33"/>
      <c r="O598" s="4"/>
    </row>
    <row r="599" spans="5:15" s="3" customFormat="1">
      <c r="E599" s="33"/>
      <c r="O599" s="4"/>
    </row>
    <row r="600" spans="5:15" s="3" customFormat="1">
      <c r="E600" s="33"/>
      <c r="O600" s="4"/>
    </row>
    <row r="601" spans="5:15" s="3" customFormat="1">
      <c r="E601" s="33"/>
      <c r="O601" s="4"/>
    </row>
    <row r="602" spans="5:15" s="3" customFormat="1">
      <c r="E602" s="33"/>
      <c r="O602" s="4"/>
    </row>
    <row r="603" spans="5:15" s="3" customFormat="1">
      <c r="E603" s="33"/>
      <c r="O603" s="4"/>
    </row>
    <row r="604" spans="5:15" s="3" customFormat="1">
      <c r="E604" s="33"/>
      <c r="O604" s="4"/>
    </row>
    <row r="605" spans="5:15" s="3" customFormat="1">
      <c r="E605" s="33"/>
      <c r="O605" s="4"/>
    </row>
    <row r="606" spans="5:15" s="3" customFormat="1">
      <c r="E606" s="33"/>
      <c r="O606" s="4"/>
    </row>
    <row r="607" spans="5:15" s="3" customFormat="1">
      <c r="E607" s="33"/>
      <c r="O607" s="4"/>
    </row>
    <row r="608" spans="5:15" s="3" customFormat="1">
      <c r="E608" s="33"/>
      <c r="O608" s="4"/>
    </row>
    <row r="609" spans="5:15" s="3" customFormat="1">
      <c r="E609" s="33"/>
      <c r="O609" s="4"/>
    </row>
    <row r="610" spans="5:15" s="3" customFormat="1">
      <c r="E610" s="33"/>
      <c r="O610" s="4"/>
    </row>
    <row r="611" spans="5:15" s="3" customFormat="1">
      <c r="E611" s="33"/>
      <c r="O611" s="4"/>
    </row>
    <row r="612" spans="5:15" s="3" customFormat="1">
      <c r="E612" s="33"/>
      <c r="O612" s="4"/>
    </row>
    <row r="613" spans="5:15" s="3" customFormat="1">
      <c r="E613" s="33"/>
      <c r="O613" s="4"/>
    </row>
    <row r="614" spans="5:15" s="3" customFormat="1">
      <c r="E614" s="33"/>
      <c r="O614" s="4"/>
    </row>
    <row r="615" spans="5:15" s="3" customFormat="1">
      <c r="E615" s="33"/>
      <c r="O615" s="4"/>
    </row>
    <row r="616" spans="5:15" s="3" customFormat="1">
      <c r="E616" s="33"/>
      <c r="O616" s="4"/>
    </row>
    <row r="617" spans="5:15" s="3" customFormat="1">
      <c r="E617" s="33"/>
      <c r="O617" s="4"/>
    </row>
    <row r="618" spans="5:15" s="3" customFormat="1">
      <c r="E618" s="33"/>
      <c r="O618" s="4"/>
    </row>
    <row r="619" spans="5:15" s="3" customFormat="1">
      <c r="E619" s="33"/>
      <c r="O619" s="4"/>
    </row>
    <row r="620" spans="5:15" s="3" customFormat="1">
      <c r="E620" s="33"/>
      <c r="O620" s="4"/>
    </row>
    <row r="621" spans="5:15" s="3" customFormat="1">
      <c r="E621" s="33"/>
      <c r="O621" s="4"/>
    </row>
    <row r="622" spans="5:15" s="3" customFormat="1">
      <c r="E622" s="33"/>
      <c r="O622" s="4"/>
    </row>
    <row r="623" spans="5:15" s="3" customFormat="1">
      <c r="E623" s="33"/>
      <c r="O623" s="4"/>
    </row>
    <row r="624" spans="5:15" s="3" customFormat="1">
      <c r="E624" s="33"/>
      <c r="O624" s="4"/>
    </row>
    <row r="625" spans="5:15" s="3" customFormat="1">
      <c r="E625" s="33"/>
      <c r="O625" s="4"/>
    </row>
    <row r="626" spans="5:15" s="3" customFormat="1">
      <c r="E626" s="33"/>
      <c r="O626" s="4"/>
    </row>
    <row r="627" spans="5:15" s="3" customFormat="1">
      <c r="E627" s="33"/>
      <c r="O627" s="4"/>
    </row>
    <row r="628" spans="5:15" s="3" customFormat="1">
      <c r="E628" s="33"/>
      <c r="O628" s="4"/>
    </row>
    <row r="629" spans="5:15" s="3" customFormat="1">
      <c r="E629" s="33"/>
      <c r="O629" s="4"/>
    </row>
    <row r="630" spans="5:15" s="3" customFormat="1">
      <c r="E630" s="33"/>
      <c r="O630" s="4"/>
    </row>
    <row r="631" spans="5:15" s="3" customFormat="1">
      <c r="E631" s="33"/>
      <c r="O631" s="4"/>
    </row>
    <row r="632" spans="5:15" s="3" customFormat="1">
      <c r="E632" s="33"/>
      <c r="O632" s="4"/>
    </row>
    <row r="633" spans="5:15" s="3" customFormat="1">
      <c r="E633" s="33"/>
      <c r="O633" s="4"/>
    </row>
    <row r="634" spans="5:15" s="3" customFormat="1">
      <c r="E634" s="33"/>
      <c r="O634" s="4"/>
    </row>
    <row r="635" spans="5:15" s="3" customFormat="1">
      <c r="E635" s="33"/>
      <c r="O635" s="4"/>
    </row>
    <row r="636" spans="5:15" s="3" customFormat="1">
      <c r="E636" s="33"/>
      <c r="O636" s="4"/>
    </row>
    <row r="637" spans="5:15" s="3" customFormat="1">
      <c r="E637" s="33"/>
      <c r="O637" s="4"/>
    </row>
    <row r="638" spans="5:15" s="3" customFormat="1">
      <c r="E638" s="33"/>
      <c r="O638" s="4"/>
    </row>
    <row r="639" spans="5:15" s="3" customFormat="1">
      <c r="E639" s="33"/>
      <c r="O639" s="4"/>
    </row>
    <row r="640" spans="5:15" s="3" customFormat="1">
      <c r="E640" s="33"/>
      <c r="O640" s="4"/>
    </row>
    <row r="641" spans="5:15" s="3" customFormat="1">
      <c r="E641" s="33"/>
      <c r="O641" s="4"/>
    </row>
    <row r="642" spans="5:15" s="3" customFormat="1">
      <c r="E642" s="33"/>
      <c r="O642" s="4"/>
    </row>
    <row r="643" spans="5:15" s="3" customFormat="1">
      <c r="E643" s="33"/>
      <c r="O643" s="4"/>
    </row>
    <row r="644" spans="5:15" s="3" customFormat="1">
      <c r="E644" s="33"/>
      <c r="O644" s="4"/>
    </row>
    <row r="645" spans="5:15" s="3" customFormat="1">
      <c r="E645" s="33"/>
      <c r="O645" s="4"/>
    </row>
    <row r="646" spans="5:15" s="3" customFormat="1">
      <c r="E646" s="33"/>
      <c r="O646" s="4"/>
    </row>
    <row r="647" spans="5:15" s="3" customFormat="1">
      <c r="E647" s="33"/>
      <c r="O647" s="4"/>
    </row>
    <row r="648" spans="5:15" s="3" customFormat="1">
      <c r="E648" s="33"/>
      <c r="O648" s="4"/>
    </row>
    <row r="649" spans="5:15" s="3" customFormat="1">
      <c r="E649" s="33"/>
      <c r="O649" s="4"/>
    </row>
    <row r="650" spans="5:15" s="3" customFormat="1">
      <c r="E650" s="33"/>
      <c r="O650" s="4"/>
    </row>
    <row r="651" spans="5:15" s="3" customFormat="1">
      <c r="E651" s="33"/>
      <c r="O651" s="4"/>
    </row>
    <row r="652" spans="5:15" s="3" customFormat="1">
      <c r="E652" s="33"/>
      <c r="O652" s="4"/>
    </row>
    <row r="653" spans="5:15" s="3" customFormat="1">
      <c r="E653" s="33"/>
      <c r="O653" s="4"/>
    </row>
    <row r="654" spans="5:15" s="3" customFormat="1">
      <c r="E654" s="33"/>
      <c r="O654" s="4"/>
    </row>
    <row r="655" spans="5:15" s="3" customFormat="1">
      <c r="E655" s="33"/>
      <c r="O655" s="4"/>
    </row>
    <row r="656" spans="5:15" s="3" customFormat="1">
      <c r="E656" s="33"/>
      <c r="O656" s="4"/>
    </row>
    <row r="657" spans="5:15" s="3" customFormat="1">
      <c r="E657" s="33"/>
      <c r="O657" s="4"/>
    </row>
    <row r="658" spans="5:15" s="3" customFormat="1">
      <c r="E658" s="33"/>
      <c r="O658" s="4"/>
    </row>
    <row r="659" spans="5:15" s="3" customFormat="1">
      <c r="E659" s="33"/>
      <c r="O659" s="4"/>
    </row>
    <row r="660" spans="5:15" s="3" customFormat="1">
      <c r="E660" s="33"/>
      <c r="O660" s="4"/>
    </row>
    <row r="661" spans="5:15" s="3" customFormat="1">
      <c r="E661" s="33"/>
      <c r="O661" s="4"/>
    </row>
    <row r="662" spans="5:15" s="3" customFormat="1">
      <c r="E662" s="33"/>
      <c r="O662" s="4"/>
    </row>
    <row r="663" spans="5:15" s="3" customFormat="1">
      <c r="E663" s="33"/>
      <c r="O663" s="4"/>
    </row>
    <row r="664" spans="5:15" s="3" customFormat="1">
      <c r="E664" s="33"/>
      <c r="O664" s="4"/>
    </row>
    <row r="665" spans="5:15" s="3" customFormat="1">
      <c r="E665" s="33"/>
      <c r="O665" s="4"/>
    </row>
    <row r="666" spans="5:15" s="3" customFormat="1">
      <c r="E666" s="33"/>
      <c r="O666" s="4"/>
    </row>
    <row r="667" spans="5:15" s="3" customFormat="1">
      <c r="E667" s="33"/>
      <c r="O667" s="4"/>
    </row>
    <row r="668" spans="5:15" s="3" customFormat="1">
      <c r="E668" s="33"/>
      <c r="O668" s="4"/>
    </row>
    <row r="669" spans="5:15" s="3" customFormat="1">
      <c r="E669" s="33"/>
      <c r="O669" s="4"/>
    </row>
    <row r="670" spans="5:15" s="3" customFormat="1">
      <c r="E670" s="33"/>
      <c r="O670" s="4"/>
    </row>
    <row r="671" spans="5:15" s="3" customFormat="1">
      <c r="E671" s="33"/>
      <c r="O671" s="4"/>
    </row>
    <row r="672" spans="5:15" s="3" customFormat="1">
      <c r="E672" s="33"/>
      <c r="O672" s="4"/>
    </row>
    <row r="673" spans="5:15" s="3" customFormat="1">
      <c r="E673" s="33"/>
      <c r="O673" s="4"/>
    </row>
    <row r="674" spans="5:15" s="3" customFormat="1">
      <c r="E674" s="33"/>
      <c r="O674" s="4"/>
    </row>
    <row r="675" spans="5:15" s="3" customFormat="1">
      <c r="E675" s="33"/>
      <c r="O675" s="4"/>
    </row>
    <row r="676" spans="5:15" s="3" customFormat="1">
      <c r="E676" s="33"/>
      <c r="O676" s="4"/>
    </row>
    <row r="677" spans="5:15" s="3" customFormat="1">
      <c r="E677" s="33"/>
      <c r="O677" s="4"/>
    </row>
    <row r="678" spans="5:15" s="3" customFormat="1">
      <c r="E678" s="33"/>
      <c r="O678" s="4"/>
    </row>
    <row r="679" spans="5:15" s="3" customFormat="1">
      <c r="E679" s="33"/>
      <c r="O679" s="4"/>
    </row>
    <row r="680" spans="5:15" s="3" customFormat="1">
      <c r="E680" s="33"/>
      <c r="O680" s="4"/>
    </row>
    <row r="681" spans="5:15" s="3" customFormat="1">
      <c r="E681" s="33"/>
      <c r="O681" s="4"/>
    </row>
    <row r="682" spans="5:15" s="3" customFormat="1">
      <c r="E682" s="33"/>
      <c r="O682" s="4"/>
    </row>
    <row r="683" spans="5:15" s="3" customFormat="1">
      <c r="E683" s="33"/>
      <c r="O683" s="4"/>
    </row>
    <row r="684" spans="5:15" s="3" customFormat="1">
      <c r="E684" s="33"/>
      <c r="O684" s="4"/>
    </row>
    <row r="685" spans="5:15" s="3" customFormat="1">
      <c r="E685" s="33"/>
      <c r="O685" s="4"/>
    </row>
    <row r="686" spans="5:15" s="3" customFormat="1">
      <c r="E686" s="33"/>
      <c r="O686" s="4"/>
    </row>
    <row r="687" spans="5:15" s="3" customFormat="1">
      <c r="E687" s="33"/>
      <c r="O687" s="4"/>
    </row>
    <row r="688" spans="5:15" s="3" customFormat="1">
      <c r="E688" s="33"/>
      <c r="O688" s="4"/>
    </row>
    <row r="689" spans="5:15" s="3" customFormat="1">
      <c r="E689" s="33"/>
      <c r="O689" s="4"/>
    </row>
    <row r="690" spans="5:15" s="3" customFormat="1">
      <c r="E690" s="33"/>
      <c r="O690" s="4"/>
    </row>
    <row r="691" spans="5:15" s="3" customFormat="1">
      <c r="E691" s="33"/>
      <c r="O691" s="4"/>
    </row>
    <row r="692" spans="5:15" s="3" customFormat="1">
      <c r="E692" s="33"/>
      <c r="O692" s="4"/>
    </row>
    <row r="693" spans="5:15" s="3" customFormat="1">
      <c r="E693" s="33"/>
      <c r="O693" s="4"/>
    </row>
    <row r="694" spans="5:15" s="3" customFormat="1">
      <c r="E694" s="33"/>
      <c r="O694" s="4"/>
    </row>
    <row r="695" spans="5:15" s="3" customFormat="1">
      <c r="E695" s="33"/>
      <c r="O695" s="4"/>
    </row>
    <row r="696" spans="5:15" s="3" customFormat="1">
      <c r="E696" s="33"/>
      <c r="O696" s="4"/>
    </row>
    <row r="697" spans="5:15" s="3" customFormat="1">
      <c r="E697" s="33"/>
      <c r="O697" s="4"/>
    </row>
    <row r="698" spans="5:15" s="3" customFormat="1">
      <c r="E698" s="33"/>
      <c r="O698" s="4"/>
    </row>
    <row r="699" spans="5:15" s="3" customFormat="1">
      <c r="E699" s="33"/>
      <c r="O699" s="4"/>
    </row>
    <row r="700" spans="5:15" s="3" customFormat="1">
      <c r="E700" s="33"/>
      <c r="O700" s="4"/>
    </row>
    <row r="701" spans="5:15" s="3" customFormat="1">
      <c r="E701" s="33"/>
      <c r="O701" s="4"/>
    </row>
    <row r="702" spans="5:15" s="3" customFormat="1">
      <c r="E702" s="33"/>
      <c r="O702" s="4"/>
    </row>
    <row r="703" spans="5:15" s="3" customFormat="1">
      <c r="E703" s="33"/>
      <c r="O703" s="4"/>
    </row>
    <row r="704" spans="5:15" s="3" customFormat="1">
      <c r="E704" s="33"/>
      <c r="O704" s="4"/>
    </row>
    <row r="705" spans="5:15" s="3" customFormat="1">
      <c r="E705" s="33"/>
      <c r="O705" s="4"/>
    </row>
    <row r="706" spans="5:15" s="3" customFormat="1">
      <c r="E706" s="33"/>
      <c r="O706" s="4"/>
    </row>
    <row r="707" spans="5:15" s="3" customFormat="1">
      <c r="E707" s="33"/>
      <c r="O707" s="4"/>
    </row>
    <row r="708" spans="5:15" s="3" customFormat="1">
      <c r="E708" s="33"/>
      <c r="O708" s="4"/>
    </row>
    <row r="709" spans="5:15" s="3" customFormat="1">
      <c r="E709" s="33"/>
      <c r="O709" s="4"/>
    </row>
    <row r="710" spans="5:15" s="3" customFormat="1">
      <c r="E710" s="33"/>
      <c r="O710" s="4"/>
    </row>
    <row r="711" spans="5:15" s="3" customFormat="1">
      <c r="E711" s="33"/>
      <c r="O711" s="4"/>
    </row>
    <row r="712" spans="5:15" s="3" customFormat="1">
      <c r="E712" s="33"/>
      <c r="O712" s="4"/>
    </row>
    <row r="713" spans="5:15" s="3" customFormat="1">
      <c r="E713" s="33"/>
      <c r="O713" s="4"/>
    </row>
    <row r="714" spans="5:15" s="3" customFormat="1">
      <c r="E714" s="33"/>
      <c r="O714" s="4"/>
    </row>
    <row r="715" spans="5:15" s="3" customFormat="1">
      <c r="E715" s="33"/>
      <c r="O715" s="4"/>
    </row>
    <row r="716" spans="5:15" s="3" customFormat="1">
      <c r="E716" s="33"/>
      <c r="O716" s="4"/>
    </row>
    <row r="717" spans="5:15" s="3" customFormat="1">
      <c r="E717" s="33"/>
      <c r="O717" s="4"/>
    </row>
    <row r="718" spans="5:15" s="3" customFormat="1">
      <c r="E718" s="33"/>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1"/>
      <c r="C3" s="92"/>
      <c r="D3" s="92"/>
      <c r="E3" s="92"/>
      <c r="F3" s="92"/>
      <c r="G3" s="92"/>
      <c r="H3" s="92"/>
      <c r="I3" s="93"/>
    </row>
    <row r="4" spans="2:19">
      <c r="B4" s="543" t="s">
        <v>439</v>
      </c>
      <c r="C4" s="544"/>
      <c r="D4" s="544"/>
      <c r="E4" s="545" t="s">
        <v>440</v>
      </c>
      <c r="F4" s="545"/>
      <c r="G4" s="545"/>
      <c r="H4" s="545"/>
      <c r="I4" s="546"/>
      <c r="Q4" s="547" t="s">
        <v>441</v>
      </c>
      <c r="R4" s="547"/>
    </row>
    <row r="5" spans="2:19">
      <c r="B5" s="543"/>
      <c r="C5" s="544"/>
      <c r="D5" s="544"/>
      <c r="E5" s="545"/>
      <c r="F5" s="545"/>
      <c r="G5" s="545"/>
      <c r="H5" s="545"/>
      <c r="I5" s="546"/>
      <c r="Q5" s="547"/>
      <c r="R5" s="547"/>
    </row>
    <row r="6" spans="2:19">
      <c r="B6" s="543"/>
      <c r="C6" s="544"/>
      <c r="D6" s="544"/>
      <c r="E6" s="545"/>
      <c r="F6" s="545"/>
      <c r="G6" s="545"/>
      <c r="H6" s="545"/>
      <c r="I6" s="546"/>
      <c r="Q6" s="547"/>
      <c r="R6" s="547"/>
    </row>
    <row r="7" spans="2:19" ht="15.75" thickBot="1">
      <c r="B7" s="94"/>
      <c r="I7" s="95"/>
    </row>
    <row r="8" spans="2:19" ht="62.25" customHeight="1" thickBot="1">
      <c r="B8" s="548" t="s">
        <v>383</v>
      </c>
      <c r="C8" s="549"/>
      <c r="D8" s="38" t="s">
        <v>442</v>
      </c>
      <c r="E8" s="39">
        <v>5</v>
      </c>
      <c r="F8" s="39">
        <v>10</v>
      </c>
      <c r="G8" s="39">
        <v>15</v>
      </c>
      <c r="H8" s="39">
        <v>20</v>
      </c>
      <c r="I8" s="96">
        <v>25</v>
      </c>
      <c r="K8" s="550" t="s">
        <v>443</v>
      </c>
      <c r="L8" s="551"/>
      <c r="M8" s="551"/>
      <c r="N8" s="551"/>
      <c r="O8" s="551"/>
      <c r="P8" s="552"/>
      <c r="Q8" s="553" t="s">
        <v>444</v>
      </c>
      <c r="R8" s="553"/>
      <c r="S8" s="14" t="s">
        <v>445</v>
      </c>
    </row>
    <row r="9" spans="2:19" ht="62.25" customHeight="1" thickBot="1">
      <c r="B9" s="548"/>
      <c r="C9" s="549"/>
      <c r="D9" s="38" t="s">
        <v>446</v>
      </c>
      <c r="E9" s="40">
        <v>4</v>
      </c>
      <c r="F9" s="40">
        <v>8</v>
      </c>
      <c r="G9" s="39">
        <v>12</v>
      </c>
      <c r="H9" s="39">
        <v>16</v>
      </c>
      <c r="I9" s="96">
        <v>20</v>
      </c>
      <c r="K9" s="554" t="s">
        <v>447</v>
      </c>
      <c r="L9" s="555"/>
      <c r="M9" s="555"/>
      <c r="N9" s="555"/>
      <c r="O9" s="555"/>
      <c r="P9" s="555"/>
      <c r="Q9" s="556" t="s">
        <v>448</v>
      </c>
      <c r="R9" s="557"/>
      <c r="S9" s="14" t="s">
        <v>449</v>
      </c>
    </row>
    <row r="10" spans="2:19" ht="62.25" customHeight="1" thickBot="1">
      <c r="B10" s="548"/>
      <c r="C10" s="549"/>
      <c r="D10" s="38" t="s">
        <v>450</v>
      </c>
      <c r="E10" s="40">
        <v>3</v>
      </c>
      <c r="F10" s="40">
        <v>6</v>
      </c>
      <c r="G10" s="40">
        <v>9</v>
      </c>
      <c r="H10" s="39">
        <v>12</v>
      </c>
      <c r="I10" s="96">
        <v>15</v>
      </c>
      <c r="K10" s="558" t="s">
        <v>408</v>
      </c>
      <c r="L10" s="559"/>
      <c r="M10" s="559"/>
      <c r="N10" s="559"/>
      <c r="O10" s="559"/>
      <c r="P10" s="559"/>
      <c r="Q10" s="553" t="s">
        <v>451</v>
      </c>
      <c r="R10" s="553"/>
      <c r="S10" s="14" t="s">
        <v>452</v>
      </c>
    </row>
    <row r="11" spans="2:19" ht="62.25" customHeight="1">
      <c r="B11" s="548"/>
      <c r="C11" s="549"/>
      <c r="D11" s="38" t="s">
        <v>453</v>
      </c>
      <c r="E11" s="41">
        <v>2</v>
      </c>
      <c r="F11" s="40">
        <v>4</v>
      </c>
      <c r="G11" s="40">
        <v>6</v>
      </c>
      <c r="H11" s="39">
        <v>8</v>
      </c>
      <c r="I11" s="96">
        <v>10</v>
      </c>
      <c r="K11" s="560" t="s">
        <v>454</v>
      </c>
      <c r="L11" s="561"/>
      <c r="M11" s="561"/>
      <c r="N11" s="561"/>
      <c r="O11" s="561"/>
      <c r="P11" s="561"/>
      <c r="Q11" s="553" t="s">
        <v>380</v>
      </c>
      <c r="R11" s="459"/>
      <c r="S11" s="14" t="s">
        <v>380</v>
      </c>
    </row>
    <row r="12" spans="2:19" ht="62.25" customHeight="1">
      <c r="B12" s="548"/>
      <c r="C12" s="549"/>
      <c r="D12" s="38" t="s">
        <v>455</v>
      </c>
      <c r="E12" s="41">
        <v>1</v>
      </c>
      <c r="F12" s="41">
        <v>2</v>
      </c>
      <c r="G12" s="40">
        <v>3</v>
      </c>
      <c r="H12" s="39">
        <v>4</v>
      </c>
      <c r="I12" s="96">
        <v>5</v>
      </c>
    </row>
    <row r="13" spans="2:19" ht="62.25" customHeight="1" thickBot="1">
      <c r="B13" s="97"/>
      <c r="C13" s="541" t="s">
        <v>456</v>
      </c>
      <c r="D13" s="542"/>
      <c r="E13" s="98" t="s">
        <v>457</v>
      </c>
      <c r="F13" s="98" t="s">
        <v>458</v>
      </c>
      <c r="G13" s="98" t="s">
        <v>459</v>
      </c>
      <c r="H13" s="98" t="s">
        <v>460</v>
      </c>
      <c r="I13" s="99" t="s">
        <v>461</v>
      </c>
    </row>
    <row r="17" spans="4:6">
      <c r="D17" s="14"/>
      <c r="E17" s="14"/>
      <c r="F17" s="14"/>
    </row>
    <row r="18" spans="4:6" ht="15.75">
      <c r="D18" s="19" t="s">
        <v>462</v>
      </c>
      <c r="E18" s="100" t="s">
        <v>454</v>
      </c>
      <c r="F18" s="100">
        <v>1</v>
      </c>
    </row>
    <row r="19" spans="4:6">
      <c r="D19" s="19" t="s">
        <v>463</v>
      </c>
      <c r="E19" s="19" t="s">
        <v>454</v>
      </c>
      <c r="F19" s="19">
        <v>2</v>
      </c>
    </row>
    <row r="20" spans="4:6">
      <c r="D20" s="19" t="s">
        <v>464</v>
      </c>
      <c r="E20" s="19" t="s">
        <v>408</v>
      </c>
      <c r="F20" s="19">
        <v>2</v>
      </c>
    </row>
    <row r="21" spans="4:6">
      <c r="D21" s="19" t="s">
        <v>465</v>
      </c>
      <c r="E21" s="19" t="s">
        <v>466</v>
      </c>
      <c r="F21" s="19">
        <v>3</v>
      </c>
    </row>
    <row r="22" spans="4:6">
      <c r="D22" s="19" t="s">
        <v>467</v>
      </c>
      <c r="E22" s="19" t="s">
        <v>443</v>
      </c>
      <c r="F22" s="19">
        <v>4</v>
      </c>
    </row>
    <row r="23" spans="4:6">
      <c r="D23" s="19" t="s">
        <v>468</v>
      </c>
      <c r="E23" s="19" t="s">
        <v>454</v>
      </c>
      <c r="F23" s="19">
        <v>1</v>
      </c>
    </row>
    <row r="24" spans="4:6">
      <c r="D24" s="19" t="s">
        <v>469</v>
      </c>
      <c r="E24" s="19" t="s">
        <v>408</v>
      </c>
      <c r="F24" s="19">
        <v>2</v>
      </c>
    </row>
    <row r="25" spans="4:6">
      <c r="D25" s="19" t="s">
        <v>470</v>
      </c>
      <c r="E25" s="19" t="s">
        <v>408</v>
      </c>
      <c r="F25" s="19">
        <v>2</v>
      </c>
    </row>
    <row r="26" spans="4:6">
      <c r="D26" s="19" t="s">
        <v>471</v>
      </c>
      <c r="E26" s="19" t="s">
        <v>447</v>
      </c>
      <c r="F26" s="19">
        <v>3</v>
      </c>
    </row>
    <row r="27" spans="4:6">
      <c r="D27" s="19" t="s">
        <v>472</v>
      </c>
      <c r="E27" s="19" t="s">
        <v>443</v>
      </c>
      <c r="F27" s="19">
        <v>4</v>
      </c>
    </row>
    <row r="28" spans="4:6">
      <c r="D28" s="19" t="s">
        <v>473</v>
      </c>
      <c r="E28" s="19" t="s">
        <v>408</v>
      </c>
      <c r="F28" s="19">
        <v>2</v>
      </c>
    </row>
    <row r="29" spans="4:6">
      <c r="D29" s="19" t="s">
        <v>474</v>
      </c>
      <c r="E29" s="19" t="s">
        <v>408</v>
      </c>
      <c r="F29" s="19">
        <v>2</v>
      </c>
    </row>
    <row r="30" spans="4:6">
      <c r="D30" s="19" t="s">
        <v>475</v>
      </c>
      <c r="E30" s="19" t="s">
        <v>408</v>
      </c>
      <c r="F30" s="19">
        <v>2</v>
      </c>
    </row>
    <row r="31" spans="4:6">
      <c r="D31" s="19" t="s">
        <v>476</v>
      </c>
      <c r="E31" s="19" t="s">
        <v>447</v>
      </c>
      <c r="F31" s="19">
        <v>3</v>
      </c>
    </row>
    <row r="32" spans="4:6">
      <c r="D32" s="19" t="s">
        <v>477</v>
      </c>
      <c r="E32" s="19" t="s">
        <v>443</v>
      </c>
      <c r="F32" s="19">
        <v>4</v>
      </c>
    </row>
    <row r="33" spans="4:6">
      <c r="D33" s="19" t="s">
        <v>478</v>
      </c>
      <c r="E33" s="19" t="s">
        <v>408</v>
      </c>
      <c r="F33" s="19">
        <v>2</v>
      </c>
    </row>
    <row r="34" spans="4:6">
      <c r="D34" s="19" t="s">
        <v>479</v>
      </c>
      <c r="E34" s="19" t="s">
        <v>408</v>
      </c>
      <c r="F34" s="19">
        <v>2</v>
      </c>
    </row>
    <row r="35" spans="4:6">
      <c r="D35" s="19" t="s">
        <v>480</v>
      </c>
      <c r="E35" s="19" t="s">
        <v>447</v>
      </c>
      <c r="F35" s="19">
        <v>3</v>
      </c>
    </row>
    <row r="36" spans="4:6">
      <c r="D36" s="19" t="s">
        <v>481</v>
      </c>
      <c r="E36" s="19" t="s">
        <v>447</v>
      </c>
      <c r="F36" s="19">
        <v>3</v>
      </c>
    </row>
    <row r="37" spans="4:6">
      <c r="D37" s="19" t="s">
        <v>482</v>
      </c>
      <c r="E37" s="19" t="s">
        <v>443</v>
      </c>
      <c r="F37" s="19">
        <v>4</v>
      </c>
    </row>
    <row r="38" spans="4:6">
      <c r="D38" s="19" t="s">
        <v>483</v>
      </c>
      <c r="E38" s="19" t="s">
        <v>447</v>
      </c>
      <c r="F38" s="19">
        <v>3</v>
      </c>
    </row>
    <row r="39" spans="4:6">
      <c r="D39" s="19" t="s">
        <v>484</v>
      </c>
      <c r="E39" s="19" t="s">
        <v>447</v>
      </c>
      <c r="F39" s="19">
        <v>3</v>
      </c>
    </row>
    <row r="40" spans="4:6">
      <c r="D40" s="19" t="s">
        <v>485</v>
      </c>
      <c r="E40" s="19" t="s">
        <v>447</v>
      </c>
      <c r="F40" s="19">
        <v>3</v>
      </c>
    </row>
    <row r="41" spans="4:6">
      <c r="D41" s="19" t="s">
        <v>486</v>
      </c>
      <c r="E41" s="19" t="s">
        <v>447</v>
      </c>
      <c r="F41" s="19">
        <v>3</v>
      </c>
    </row>
    <row r="42" spans="4:6">
      <c r="D42" s="19" t="s">
        <v>487</v>
      </c>
      <c r="E42" s="19" t="s">
        <v>443</v>
      </c>
      <c r="F42" s="19">
        <v>4</v>
      </c>
    </row>
    <row r="43" spans="4:6">
      <c r="D43" s="14"/>
      <c r="E43" s="14"/>
      <c r="F43" s="14"/>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A4" zoomScale="80" zoomScaleNormal="80" workbookViewId="0">
      <selection activeCell="M10" sqref="M10"/>
    </sheetView>
  </sheetViews>
  <sheetFormatPr defaultColWidth="11.42578125" defaultRowHeight="15"/>
  <cols>
    <col min="1" max="1" width="9" style="287" customWidth="1"/>
    <col min="2" max="2" width="35.85546875" style="287" customWidth="1"/>
    <col min="3" max="3" width="40.28515625" style="277" customWidth="1"/>
    <col min="4" max="4" width="12.140625" style="288" customWidth="1"/>
    <col min="5" max="6" width="12.140625" style="289" customWidth="1"/>
    <col min="7" max="7" width="18.28515625" style="277" bestFit="1" customWidth="1"/>
    <col min="8" max="8" width="30.85546875" style="277" customWidth="1"/>
    <col min="9" max="9" width="16.5703125" style="277" customWidth="1"/>
    <col min="10" max="10" width="14.28515625" style="277" customWidth="1"/>
    <col min="11" max="11" width="14" style="277" customWidth="1"/>
    <col min="12" max="12" width="12.85546875" style="277" customWidth="1"/>
    <col min="13" max="13" width="48.28515625" style="277" customWidth="1"/>
    <col min="14" max="169" width="11.42578125" style="278"/>
    <col min="170" max="16384" width="11.42578125" style="277"/>
  </cols>
  <sheetData>
    <row r="1" spans="1:271" s="274" customFormat="1" ht="16.5" customHeight="1">
      <c r="A1" s="581"/>
      <c r="B1" s="582"/>
      <c r="C1" s="585"/>
      <c r="D1" s="585"/>
      <c r="E1" s="585"/>
      <c r="F1" s="585"/>
      <c r="G1" s="585"/>
      <c r="H1" s="585"/>
      <c r="I1" s="585"/>
      <c r="J1" s="586"/>
      <c r="K1" s="578"/>
      <c r="L1" s="578"/>
      <c r="M1" s="578"/>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c r="AP1" s="273"/>
      <c r="AQ1" s="273"/>
      <c r="AR1" s="273"/>
      <c r="AS1" s="273"/>
      <c r="AT1" s="273"/>
      <c r="AU1" s="273"/>
      <c r="AV1" s="273"/>
      <c r="AW1" s="273"/>
      <c r="AX1" s="273"/>
      <c r="AY1" s="273"/>
      <c r="AZ1" s="273"/>
      <c r="BA1" s="273"/>
      <c r="BB1" s="273"/>
      <c r="BC1" s="273"/>
      <c r="BD1" s="273"/>
      <c r="BE1" s="273"/>
      <c r="BF1" s="273"/>
      <c r="BG1" s="273"/>
      <c r="BH1" s="273"/>
      <c r="BI1" s="273"/>
      <c r="BJ1" s="273"/>
      <c r="BK1" s="273"/>
      <c r="BL1" s="273"/>
      <c r="BM1" s="273"/>
      <c r="BN1" s="273"/>
      <c r="BO1" s="273"/>
      <c r="BP1" s="273"/>
      <c r="BQ1" s="273"/>
      <c r="BR1" s="273"/>
      <c r="BS1" s="273"/>
      <c r="BT1" s="273"/>
      <c r="BU1" s="273"/>
      <c r="BV1" s="273"/>
      <c r="BW1" s="273"/>
      <c r="BX1" s="273"/>
      <c r="BY1" s="273"/>
      <c r="BZ1" s="273"/>
      <c r="CA1" s="273"/>
      <c r="CB1" s="273"/>
      <c r="CC1" s="273"/>
      <c r="CD1" s="273"/>
      <c r="CE1" s="273"/>
      <c r="CF1" s="273"/>
      <c r="CG1" s="273"/>
      <c r="CH1" s="273"/>
      <c r="CI1" s="273"/>
      <c r="CJ1" s="273"/>
      <c r="CK1" s="273"/>
      <c r="CL1" s="273"/>
      <c r="CM1" s="273"/>
      <c r="CN1" s="273"/>
      <c r="CO1" s="273"/>
      <c r="CP1" s="273"/>
      <c r="CQ1" s="273"/>
      <c r="CR1" s="273"/>
      <c r="CS1" s="273"/>
      <c r="CT1" s="273"/>
      <c r="CU1" s="273"/>
      <c r="CV1" s="273"/>
      <c r="CW1" s="273"/>
      <c r="CX1" s="273"/>
      <c r="CY1" s="273"/>
      <c r="CZ1" s="273"/>
      <c r="DA1" s="273"/>
      <c r="DB1" s="273"/>
      <c r="DC1" s="273"/>
      <c r="DD1" s="273"/>
      <c r="DE1" s="273"/>
      <c r="DF1" s="273"/>
      <c r="DG1" s="273"/>
      <c r="DH1" s="273"/>
      <c r="DI1" s="273"/>
      <c r="DJ1" s="273"/>
      <c r="DK1" s="273"/>
      <c r="DL1" s="273"/>
      <c r="DM1" s="273"/>
      <c r="DN1" s="273"/>
      <c r="DO1" s="273"/>
      <c r="DP1" s="273"/>
      <c r="DQ1" s="273"/>
      <c r="DR1" s="273"/>
      <c r="DS1" s="273"/>
      <c r="DT1" s="273"/>
      <c r="DU1" s="273"/>
      <c r="DV1" s="273"/>
      <c r="DW1" s="273"/>
      <c r="DX1" s="273"/>
      <c r="DY1" s="273"/>
      <c r="DZ1" s="273"/>
      <c r="EA1" s="273"/>
      <c r="EB1" s="273"/>
      <c r="EC1" s="273"/>
      <c r="ED1" s="273"/>
      <c r="EE1" s="273"/>
      <c r="EF1" s="273"/>
      <c r="EG1" s="273"/>
      <c r="EH1" s="273"/>
      <c r="EI1" s="273"/>
      <c r="EJ1" s="273"/>
      <c r="EK1" s="273"/>
      <c r="EL1" s="273"/>
      <c r="EM1" s="273"/>
      <c r="EN1" s="273"/>
      <c r="EO1" s="273"/>
      <c r="EP1" s="273"/>
      <c r="EQ1" s="273"/>
      <c r="ER1" s="273"/>
      <c r="ES1" s="273"/>
      <c r="ET1" s="273"/>
      <c r="EU1" s="273"/>
      <c r="EV1" s="273"/>
      <c r="EW1" s="273"/>
      <c r="EX1" s="273"/>
      <c r="EY1" s="273"/>
      <c r="EZ1" s="273"/>
      <c r="FA1" s="273"/>
      <c r="FB1" s="273"/>
      <c r="FC1" s="273"/>
      <c r="FD1" s="273"/>
      <c r="FE1" s="273"/>
      <c r="FF1" s="273"/>
      <c r="FG1" s="273"/>
      <c r="FH1" s="273"/>
      <c r="FI1" s="273"/>
      <c r="FJ1" s="273"/>
      <c r="FK1" s="273"/>
      <c r="FL1" s="273"/>
      <c r="FM1" s="273"/>
      <c r="FN1" s="273"/>
      <c r="FO1" s="273"/>
      <c r="FP1" s="273"/>
      <c r="FQ1" s="273"/>
      <c r="FR1" s="273"/>
      <c r="FS1" s="273"/>
      <c r="FT1" s="273"/>
      <c r="FU1" s="273"/>
      <c r="FV1" s="273"/>
      <c r="FW1" s="273"/>
      <c r="FX1" s="273"/>
      <c r="FY1" s="273"/>
      <c r="FZ1" s="273"/>
      <c r="GA1" s="273"/>
      <c r="GB1" s="273"/>
      <c r="GC1" s="273"/>
      <c r="GD1" s="273"/>
      <c r="GE1" s="273"/>
      <c r="GF1" s="273"/>
      <c r="GG1" s="273"/>
      <c r="GH1" s="273"/>
      <c r="GI1" s="273"/>
      <c r="GJ1" s="273"/>
      <c r="GK1" s="273"/>
      <c r="GL1" s="273"/>
      <c r="GM1" s="273"/>
      <c r="GN1" s="273"/>
      <c r="GO1" s="273"/>
      <c r="GP1" s="273"/>
      <c r="GQ1" s="273"/>
      <c r="GR1" s="273"/>
      <c r="GS1" s="273"/>
      <c r="GT1" s="273"/>
      <c r="GU1" s="273"/>
      <c r="GV1" s="273"/>
      <c r="GW1" s="273"/>
      <c r="GX1" s="273"/>
      <c r="GY1" s="273"/>
      <c r="GZ1" s="273"/>
      <c r="HA1" s="273"/>
      <c r="HB1" s="273"/>
      <c r="HC1" s="273"/>
      <c r="HD1" s="273"/>
      <c r="HE1" s="273"/>
      <c r="HF1" s="273"/>
      <c r="HG1" s="273"/>
      <c r="HH1" s="273"/>
      <c r="HI1" s="273"/>
      <c r="HJ1" s="273"/>
      <c r="HK1" s="273"/>
      <c r="HL1" s="273"/>
      <c r="HM1" s="273"/>
      <c r="HN1" s="273"/>
      <c r="HO1" s="273"/>
      <c r="HP1" s="273"/>
      <c r="HQ1" s="273"/>
      <c r="HR1" s="273"/>
      <c r="HS1" s="273"/>
      <c r="HT1" s="273"/>
      <c r="HU1" s="273"/>
      <c r="HV1" s="273"/>
      <c r="HW1" s="273"/>
      <c r="HX1" s="273"/>
      <c r="HY1" s="273"/>
      <c r="HZ1" s="273"/>
      <c r="IA1" s="273"/>
      <c r="IB1" s="273"/>
      <c r="IC1" s="273"/>
      <c r="ID1" s="273"/>
      <c r="IE1" s="273"/>
      <c r="IF1" s="273"/>
      <c r="IG1" s="273"/>
      <c r="IH1" s="273"/>
      <c r="II1" s="273"/>
      <c r="IJ1" s="273"/>
      <c r="IK1" s="273"/>
      <c r="IL1" s="273"/>
      <c r="IM1" s="273"/>
      <c r="IN1" s="273"/>
      <c r="IO1" s="273"/>
      <c r="IP1" s="273"/>
      <c r="IQ1" s="273"/>
      <c r="IR1" s="273"/>
      <c r="IS1" s="273"/>
      <c r="IT1" s="273"/>
      <c r="IU1" s="273"/>
      <c r="IV1" s="273"/>
      <c r="IW1" s="273"/>
      <c r="IX1" s="273"/>
      <c r="IY1" s="273"/>
      <c r="IZ1" s="273"/>
      <c r="JA1" s="273"/>
      <c r="JB1" s="273"/>
      <c r="JC1" s="273"/>
      <c r="JD1" s="273"/>
      <c r="JE1" s="273"/>
      <c r="JF1" s="273"/>
      <c r="JG1" s="273"/>
      <c r="JH1" s="273"/>
      <c r="JI1" s="273"/>
      <c r="JJ1" s="273"/>
      <c r="JK1" s="273"/>
    </row>
    <row r="2" spans="1:271" s="274" customFormat="1" ht="39.75" customHeight="1">
      <c r="A2" s="583"/>
      <c r="B2" s="584"/>
      <c r="C2" s="587"/>
      <c r="D2" s="587"/>
      <c r="E2" s="587"/>
      <c r="F2" s="587"/>
      <c r="G2" s="587"/>
      <c r="H2" s="587"/>
      <c r="I2" s="587"/>
      <c r="J2" s="588"/>
      <c r="K2" s="578"/>
      <c r="L2" s="578"/>
      <c r="M2" s="578"/>
      <c r="N2" s="273"/>
      <c r="O2" s="273"/>
      <c r="P2" s="273"/>
      <c r="Q2" s="273"/>
      <c r="R2" s="273"/>
      <c r="S2" s="273"/>
      <c r="T2" s="273"/>
      <c r="U2" s="273"/>
      <c r="V2" s="273"/>
      <c r="W2" s="273"/>
      <c r="X2" s="273"/>
      <c r="Y2" s="273"/>
      <c r="Z2" s="273"/>
      <c r="AA2" s="273"/>
      <c r="AB2" s="273"/>
      <c r="AC2" s="273"/>
      <c r="AD2" s="273"/>
      <c r="AE2" s="273"/>
      <c r="AF2" s="273"/>
      <c r="AG2" s="273"/>
      <c r="AH2" s="273"/>
      <c r="AI2" s="273"/>
      <c r="AJ2" s="273"/>
      <c r="AK2" s="273"/>
      <c r="AL2" s="273"/>
      <c r="AM2" s="273"/>
      <c r="AN2" s="273"/>
      <c r="AO2" s="273"/>
      <c r="AP2" s="273"/>
      <c r="AQ2" s="273"/>
      <c r="AR2" s="273"/>
      <c r="AS2" s="273"/>
      <c r="AT2" s="273"/>
      <c r="AU2" s="273"/>
      <c r="AV2" s="273"/>
      <c r="AW2" s="273"/>
      <c r="AX2" s="273"/>
      <c r="AY2" s="273"/>
      <c r="AZ2" s="273"/>
      <c r="BA2" s="273"/>
      <c r="BB2" s="273"/>
      <c r="BC2" s="273"/>
      <c r="BD2" s="273"/>
      <c r="BE2" s="273"/>
      <c r="BF2" s="273"/>
      <c r="BG2" s="273"/>
      <c r="BH2" s="273"/>
      <c r="BI2" s="273"/>
      <c r="BJ2" s="273"/>
      <c r="BK2" s="273"/>
      <c r="BL2" s="273"/>
      <c r="BM2" s="273"/>
      <c r="BN2" s="273"/>
      <c r="BO2" s="273"/>
      <c r="BP2" s="273"/>
      <c r="BQ2" s="273"/>
      <c r="BR2" s="273"/>
      <c r="BS2" s="273"/>
      <c r="BT2" s="273"/>
      <c r="BU2" s="273"/>
      <c r="BV2" s="273"/>
      <c r="BW2" s="273"/>
      <c r="BX2" s="273"/>
      <c r="BY2" s="273"/>
      <c r="BZ2" s="273"/>
      <c r="CA2" s="273"/>
      <c r="CB2" s="273"/>
      <c r="CC2" s="273"/>
      <c r="CD2" s="273"/>
      <c r="CE2" s="273"/>
      <c r="CF2" s="273"/>
      <c r="CG2" s="273"/>
      <c r="CH2" s="273"/>
      <c r="CI2" s="273"/>
      <c r="CJ2" s="273"/>
      <c r="CK2" s="273"/>
      <c r="CL2" s="273"/>
      <c r="CM2" s="273"/>
      <c r="CN2" s="273"/>
      <c r="CO2" s="273"/>
      <c r="CP2" s="273"/>
      <c r="CQ2" s="273"/>
      <c r="CR2" s="273"/>
      <c r="CS2" s="273"/>
      <c r="CT2" s="273"/>
      <c r="CU2" s="273"/>
      <c r="CV2" s="273"/>
      <c r="CW2" s="273"/>
      <c r="CX2" s="273"/>
      <c r="CY2" s="273"/>
      <c r="CZ2" s="273"/>
      <c r="DA2" s="273"/>
      <c r="DB2" s="273"/>
      <c r="DC2" s="273"/>
      <c r="DD2" s="273"/>
      <c r="DE2" s="273"/>
      <c r="DF2" s="273"/>
      <c r="DG2" s="273"/>
      <c r="DH2" s="273"/>
      <c r="DI2" s="273"/>
      <c r="DJ2" s="273"/>
      <c r="DK2" s="273"/>
      <c r="DL2" s="273"/>
      <c r="DM2" s="273"/>
      <c r="DN2" s="273"/>
      <c r="DO2" s="273"/>
      <c r="DP2" s="273"/>
      <c r="DQ2" s="273"/>
      <c r="DR2" s="273"/>
      <c r="DS2" s="273"/>
      <c r="DT2" s="273"/>
      <c r="DU2" s="273"/>
      <c r="DV2" s="273"/>
      <c r="DW2" s="273"/>
      <c r="DX2" s="273"/>
      <c r="DY2" s="273"/>
      <c r="DZ2" s="273"/>
      <c r="EA2" s="273"/>
      <c r="EB2" s="273"/>
      <c r="EC2" s="273"/>
      <c r="ED2" s="273"/>
      <c r="EE2" s="273"/>
      <c r="EF2" s="273"/>
      <c r="EG2" s="273"/>
      <c r="EH2" s="273"/>
      <c r="EI2" s="273"/>
      <c r="EJ2" s="273"/>
      <c r="EK2" s="273"/>
      <c r="EL2" s="273"/>
      <c r="EM2" s="273"/>
      <c r="EN2" s="273"/>
      <c r="EO2" s="273"/>
      <c r="EP2" s="273"/>
      <c r="EQ2" s="273"/>
      <c r="ER2" s="273"/>
      <c r="ES2" s="273"/>
      <c r="ET2" s="273"/>
      <c r="EU2" s="273"/>
      <c r="EV2" s="273"/>
      <c r="EW2" s="273"/>
      <c r="EX2" s="273"/>
      <c r="EY2" s="273"/>
      <c r="EZ2" s="273"/>
      <c r="FA2" s="273"/>
      <c r="FB2" s="273"/>
      <c r="FC2" s="273"/>
      <c r="FD2" s="273"/>
      <c r="FE2" s="273"/>
      <c r="FF2" s="273"/>
      <c r="FG2" s="273"/>
      <c r="FH2" s="273"/>
      <c r="FI2" s="273"/>
      <c r="FJ2" s="273"/>
      <c r="FK2" s="273"/>
      <c r="FL2" s="273"/>
      <c r="FM2" s="273"/>
      <c r="FN2" s="273"/>
      <c r="FO2" s="273"/>
      <c r="FP2" s="273"/>
      <c r="FQ2" s="273"/>
      <c r="FR2" s="273"/>
      <c r="FS2" s="273"/>
      <c r="FT2" s="273"/>
      <c r="FU2" s="273"/>
      <c r="FV2" s="273"/>
      <c r="FW2" s="273"/>
      <c r="FX2" s="273"/>
      <c r="FY2" s="273"/>
      <c r="FZ2" s="273"/>
      <c r="GA2" s="273"/>
      <c r="GB2" s="273"/>
      <c r="GC2" s="273"/>
      <c r="GD2" s="273"/>
      <c r="GE2" s="273"/>
      <c r="GF2" s="273"/>
      <c r="GG2" s="273"/>
      <c r="GH2" s="273"/>
      <c r="GI2" s="273"/>
      <c r="GJ2" s="273"/>
      <c r="GK2" s="273"/>
      <c r="GL2" s="273"/>
      <c r="GM2" s="273"/>
      <c r="GN2" s="273"/>
      <c r="GO2" s="273"/>
      <c r="GP2" s="273"/>
      <c r="GQ2" s="273"/>
      <c r="GR2" s="273"/>
      <c r="GS2" s="273"/>
      <c r="GT2" s="273"/>
      <c r="GU2" s="273"/>
      <c r="GV2" s="273"/>
      <c r="GW2" s="273"/>
      <c r="GX2" s="273"/>
      <c r="GY2" s="273"/>
      <c r="GZ2" s="273"/>
      <c r="HA2" s="273"/>
      <c r="HB2" s="273"/>
      <c r="HC2" s="273"/>
      <c r="HD2" s="273"/>
      <c r="HE2" s="273"/>
      <c r="HF2" s="273"/>
      <c r="HG2" s="273"/>
      <c r="HH2" s="273"/>
      <c r="HI2" s="273"/>
      <c r="HJ2" s="273"/>
      <c r="HK2" s="273"/>
      <c r="HL2" s="273"/>
      <c r="HM2" s="273"/>
      <c r="HN2" s="273"/>
      <c r="HO2" s="273"/>
      <c r="HP2" s="273"/>
      <c r="HQ2" s="273"/>
      <c r="HR2" s="273"/>
      <c r="HS2" s="273"/>
      <c r="HT2" s="273"/>
      <c r="HU2" s="273"/>
      <c r="HV2" s="273"/>
      <c r="HW2" s="273"/>
      <c r="HX2" s="273"/>
      <c r="HY2" s="273"/>
      <c r="HZ2" s="273"/>
      <c r="IA2" s="273"/>
      <c r="IB2" s="273"/>
      <c r="IC2" s="273"/>
      <c r="ID2" s="273"/>
      <c r="IE2" s="273"/>
      <c r="IF2" s="273"/>
      <c r="IG2" s="273"/>
      <c r="IH2" s="273"/>
      <c r="II2" s="273"/>
      <c r="IJ2" s="273"/>
      <c r="IK2" s="273"/>
      <c r="IL2" s="273"/>
      <c r="IM2" s="273"/>
      <c r="IN2" s="273"/>
      <c r="IO2" s="273"/>
      <c r="IP2" s="273"/>
      <c r="IQ2" s="273"/>
      <c r="IR2" s="273"/>
      <c r="IS2" s="273"/>
      <c r="IT2" s="273"/>
      <c r="IU2" s="273"/>
      <c r="IV2" s="273"/>
      <c r="IW2" s="273"/>
      <c r="IX2" s="273"/>
      <c r="IY2" s="273"/>
      <c r="IZ2" s="273"/>
      <c r="JA2" s="273"/>
      <c r="JB2" s="273"/>
      <c r="JC2" s="273"/>
      <c r="JD2" s="273"/>
      <c r="JE2" s="273"/>
      <c r="JF2" s="273"/>
      <c r="JG2" s="273"/>
      <c r="JH2" s="273"/>
      <c r="JI2" s="273"/>
      <c r="JJ2" s="273"/>
      <c r="JK2" s="273"/>
    </row>
    <row r="3" spans="1:271" s="274" customFormat="1" ht="3" customHeight="1">
      <c r="A3" s="2"/>
      <c r="B3" s="2"/>
      <c r="C3" s="587"/>
      <c r="D3" s="587"/>
      <c r="E3" s="587"/>
      <c r="F3" s="587"/>
      <c r="G3" s="587"/>
      <c r="H3" s="587"/>
      <c r="I3" s="587"/>
      <c r="J3" s="588"/>
      <c r="K3" s="578"/>
      <c r="L3" s="578"/>
      <c r="M3" s="578"/>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c r="AM3" s="273"/>
      <c r="AN3" s="273"/>
      <c r="AO3" s="273"/>
      <c r="AP3" s="273"/>
      <c r="AQ3" s="273"/>
      <c r="AR3" s="273"/>
      <c r="AS3" s="273"/>
      <c r="AT3" s="273"/>
      <c r="AU3" s="273"/>
      <c r="AV3" s="273"/>
      <c r="AW3" s="273"/>
      <c r="AX3" s="273"/>
      <c r="AY3" s="273"/>
      <c r="AZ3" s="273"/>
      <c r="BA3" s="273"/>
      <c r="BB3" s="273"/>
      <c r="BC3" s="273"/>
      <c r="BD3" s="273"/>
      <c r="BE3" s="273"/>
      <c r="BF3" s="273"/>
      <c r="BG3" s="273"/>
      <c r="BH3" s="273"/>
      <c r="BI3" s="273"/>
      <c r="BJ3" s="273"/>
      <c r="BK3" s="273"/>
      <c r="BL3" s="273"/>
      <c r="BM3" s="273"/>
      <c r="BN3" s="273"/>
      <c r="BO3" s="273"/>
      <c r="BP3" s="273"/>
      <c r="BQ3" s="273"/>
      <c r="BR3" s="273"/>
      <c r="BS3" s="273"/>
      <c r="BT3" s="273"/>
      <c r="BU3" s="273"/>
      <c r="BV3" s="273"/>
      <c r="BW3" s="273"/>
      <c r="BX3" s="273"/>
      <c r="BY3" s="273"/>
      <c r="BZ3" s="273"/>
      <c r="CA3" s="273"/>
      <c r="CB3" s="273"/>
      <c r="CC3" s="273"/>
      <c r="CD3" s="273"/>
      <c r="CE3" s="273"/>
      <c r="CF3" s="273"/>
      <c r="CG3" s="273"/>
      <c r="CH3" s="273"/>
      <c r="CI3" s="273"/>
      <c r="CJ3" s="273"/>
      <c r="CK3" s="273"/>
      <c r="CL3" s="273"/>
      <c r="CM3" s="273"/>
      <c r="CN3" s="273"/>
      <c r="CO3" s="273"/>
      <c r="CP3" s="273"/>
      <c r="CQ3" s="273"/>
      <c r="CR3" s="273"/>
      <c r="CS3" s="273"/>
      <c r="CT3" s="273"/>
      <c r="CU3" s="273"/>
      <c r="CV3" s="273"/>
      <c r="CW3" s="273"/>
      <c r="CX3" s="273"/>
      <c r="CY3" s="273"/>
      <c r="CZ3" s="273"/>
      <c r="DA3" s="273"/>
      <c r="DB3" s="273"/>
      <c r="DC3" s="273"/>
      <c r="DD3" s="273"/>
      <c r="DE3" s="273"/>
      <c r="DF3" s="273"/>
      <c r="DG3" s="273"/>
      <c r="DH3" s="273"/>
      <c r="DI3" s="273"/>
      <c r="DJ3" s="273"/>
      <c r="DK3" s="273"/>
      <c r="DL3" s="273"/>
      <c r="DM3" s="273"/>
      <c r="DN3" s="273"/>
      <c r="DO3" s="273"/>
      <c r="DP3" s="273"/>
      <c r="DQ3" s="273"/>
      <c r="DR3" s="273"/>
      <c r="DS3" s="273"/>
      <c r="DT3" s="273"/>
      <c r="DU3" s="273"/>
      <c r="DV3" s="273"/>
      <c r="DW3" s="273"/>
      <c r="DX3" s="273"/>
      <c r="DY3" s="273"/>
      <c r="DZ3" s="273"/>
      <c r="EA3" s="273"/>
      <c r="EB3" s="273"/>
      <c r="EC3" s="273"/>
      <c r="ED3" s="273"/>
      <c r="EE3" s="273"/>
      <c r="EF3" s="273"/>
      <c r="EG3" s="273"/>
      <c r="EH3" s="273"/>
      <c r="EI3" s="273"/>
      <c r="EJ3" s="273"/>
      <c r="EK3" s="273"/>
      <c r="EL3" s="273"/>
      <c r="EM3" s="273"/>
      <c r="EN3" s="273"/>
      <c r="EO3" s="273"/>
      <c r="EP3" s="273"/>
      <c r="EQ3" s="273"/>
      <c r="ER3" s="273"/>
      <c r="ES3" s="273"/>
      <c r="ET3" s="273"/>
      <c r="EU3" s="273"/>
      <c r="EV3" s="273"/>
      <c r="EW3" s="273"/>
      <c r="EX3" s="273"/>
      <c r="EY3" s="273"/>
      <c r="EZ3" s="273"/>
      <c r="FA3" s="273"/>
      <c r="FB3" s="273"/>
      <c r="FC3" s="273"/>
      <c r="FD3" s="273"/>
      <c r="FE3" s="273"/>
      <c r="FF3" s="273"/>
      <c r="FG3" s="273"/>
      <c r="FH3" s="273"/>
      <c r="FI3" s="273"/>
      <c r="FJ3" s="273"/>
      <c r="FK3" s="273"/>
      <c r="FL3" s="273"/>
      <c r="FM3" s="273"/>
      <c r="FN3" s="273"/>
      <c r="FO3" s="273"/>
      <c r="FP3" s="273"/>
      <c r="FQ3" s="273"/>
      <c r="FR3" s="273"/>
      <c r="FS3" s="273"/>
      <c r="FT3" s="273"/>
      <c r="FU3" s="273"/>
      <c r="FV3" s="273"/>
      <c r="FW3" s="273"/>
      <c r="FX3" s="273"/>
      <c r="FY3" s="273"/>
      <c r="FZ3" s="273"/>
      <c r="GA3" s="273"/>
      <c r="GB3" s="273"/>
      <c r="GC3" s="273"/>
      <c r="GD3" s="273"/>
      <c r="GE3" s="273"/>
      <c r="GF3" s="273"/>
      <c r="GG3" s="273"/>
      <c r="GH3" s="273"/>
      <c r="GI3" s="273"/>
      <c r="GJ3" s="273"/>
      <c r="GK3" s="273"/>
      <c r="GL3" s="273"/>
      <c r="GM3" s="273"/>
      <c r="GN3" s="273"/>
      <c r="GO3" s="273"/>
      <c r="GP3" s="273"/>
      <c r="GQ3" s="273"/>
      <c r="GR3" s="273"/>
      <c r="GS3" s="273"/>
      <c r="GT3" s="273"/>
      <c r="GU3" s="273"/>
      <c r="GV3" s="273"/>
      <c r="GW3" s="273"/>
      <c r="GX3" s="273"/>
      <c r="GY3" s="273"/>
      <c r="GZ3" s="273"/>
      <c r="HA3" s="273"/>
      <c r="HB3" s="273"/>
      <c r="HC3" s="273"/>
      <c r="HD3" s="273"/>
      <c r="HE3" s="273"/>
      <c r="HF3" s="273"/>
      <c r="HG3" s="273"/>
      <c r="HH3" s="273"/>
      <c r="HI3" s="273"/>
      <c r="HJ3" s="273"/>
      <c r="HK3" s="273"/>
      <c r="HL3" s="273"/>
      <c r="HM3" s="273"/>
      <c r="HN3" s="273"/>
      <c r="HO3" s="273"/>
      <c r="HP3" s="273"/>
      <c r="HQ3" s="273"/>
      <c r="HR3" s="273"/>
      <c r="HS3" s="273"/>
      <c r="HT3" s="273"/>
      <c r="HU3" s="273"/>
      <c r="HV3" s="273"/>
      <c r="HW3" s="273"/>
      <c r="HX3" s="273"/>
      <c r="HY3" s="273"/>
      <c r="HZ3" s="273"/>
      <c r="IA3" s="273"/>
      <c r="IB3" s="273"/>
      <c r="IC3" s="273"/>
      <c r="ID3" s="273"/>
      <c r="IE3" s="273"/>
      <c r="IF3" s="273"/>
      <c r="IG3" s="273"/>
      <c r="IH3" s="273"/>
      <c r="II3" s="273"/>
      <c r="IJ3" s="273"/>
      <c r="IK3" s="273"/>
      <c r="IL3" s="273"/>
      <c r="IM3" s="273"/>
      <c r="IN3" s="273"/>
      <c r="IO3" s="273"/>
      <c r="IP3" s="273"/>
      <c r="IQ3" s="273"/>
      <c r="IR3" s="273"/>
      <c r="IS3" s="273"/>
      <c r="IT3" s="273"/>
      <c r="IU3" s="273"/>
      <c r="IV3" s="273"/>
      <c r="IW3" s="273"/>
      <c r="IX3" s="273"/>
      <c r="IY3" s="273"/>
      <c r="IZ3" s="273"/>
      <c r="JA3" s="273"/>
      <c r="JB3" s="273"/>
      <c r="JC3" s="273"/>
      <c r="JD3" s="273"/>
      <c r="JE3" s="273"/>
      <c r="JF3" s="273"/>
      <c r="JG3" s="273"/>
      <c r="JH3" s="273"/>
      <c r="JI3" s="273"/>
      <c r="JJ3" s="273"/>
      <c r="JK3" s="273"/>
    </row>
    <row r="4" spans="1:271" s="274" customFormat="1" ht="41.25" customHeight="1">
      <c r="A4" s="579" t="s">
        <v>268</v>
      </c>
      <c r="B4" s="580"/>
      <c r="C4" s="592" t="s">
        <v>269</v>
      </c>
      <c r="D4" s="593"/>
      <c r="E4" s="593"/>
      <c r="F4" s="593"/>
      <c r="G4" s="593"/>
      <c r="H4" s="593"/>
      <c r="I4" s="593"/>
      <c r="J4" s="593"/>
      <c r="K4" s="593"/>
      <c r="L4" s="593"/>
      <c r="M4" s="594"/>
      <c r="N4" s="166"/>
      <c r="O4" s="166"/>
      <c r="P4" s="166"/>
      <c r="Q4" s="166"/>
      <c r="R4" s="166"/>
      <c r="S4" s="166"/>
      <c r="T4" s="166"/>
      <c r="U4" s="166"/>
      <c r="V4" s="166"/>
      <c r="W4" s="273"/>
      <c r="X4" s="273"/>
      <c r="Y4" s="273"/>
      <c r="Z4" s="273"/>
      <c r="AA4" s="273"/>
      <c r="AB4" s="273"/>
      <c r="AC4" s="273"/>
      <c r="AD4" s="273"/>
      <c r="AE4" s="273"/>
      <c r="AF4" s="273"/>
      <c r="AG4" s="273"/>
      <c r="AH4" s="273"/>
      <c r="AI4" s="273"/>
      <c r="AJ4" s="273"/>
      <c r="AK4" s="273"/>
      <c r="AL4" s="273"/>
      <c r="AM4" s="273"/>
      <c r="AN4" s="273"/>
      <c r="AO4" s="273"/>
      <c r="AP4" s="273"/>
      <c r="AQ4" s="273"/>
      <c r="AR4" s="273"/>
      <c r="AS4" s="273"/>
      <c r="AT4" s="273"/>
      <c r="AU4" s="273"/>
      <c r="AV4" s="273"/>
      <c r="AW4" s="273"/>
      <c r="AX4" s="273"/>
      <c r="AY4" s="273"/>
      <c r="AZ4" s="273"/>
      <c r="BA4" s="273"/>
      <c r="BB4" s="273"/>
      <c r="BC4" s="273"/>
      <c r="BD4" s="273"/>
      <c r="BE4" s="273"/>
      <c r="BF4" s="273"/>
      <c r="BG4" s="273"/>
      <c r="BH4" s="273"/>
      <c r="BI4" s="273"/>
      <c r="BJ4" s="273"/>
      <c r="BK4" s="273"/>
      <c r="BL4" s="273"/>
      <c r="BM4" s="273"/>
      <c r="BN4" s="273"/>
      <c r="BO4" s="273"/>
      <c r="BP4" s="273"/>
      <c r="BQ4" s="273"/>
      <c r="BR4" s="273"/>
      <c r="BS4" s="273"/>
      <c r="BT4" s="273"/>
      <c r="BU4" s="273"/>
      <c r="BV4" s="273"/>
      <c r="BW4" s="273"/>
      <c r="BX4" s="273"/>
      <c r="BY4" s="273"/>
      <c r="BZ4" s="273"/>
      <c r="CA4" s="273"/>
      <c r="CB4" s="273"/>
      <c r="CC4" s="273"/>
      <c r="CD4" s="273"/>
      <c r="CE4" s="273"/>
      <c r="CF4" s="273"/>
      <c r="CG4" s="273"/>
      <c r="CH4" s="273"/>
      <c r="CI4" s="273"/>
      <c r="CJ4" s="273"/>
      <c r="CK4" s="273"/>
      <c r="CL4" s="273"/>
      <c r="CM4" s="273"/>
      <c r="CN4" s="273"/>
      <c r="CO4" s="273"/>
      <c r="CP4" s="273"/>
      <c r="CQ4" s="273"/>
      <c r="CR4" s="273"/>
      <c r="CS4" s="273"/>
      <c r="CT4" s="273"/>
      <c r="CU4" s="273"/>
      <c r="CV4" s="273"/>
      <c r="CW4" s="273"/>
      <c r="CX4" s="273"/>
      <c r="CY4" s="273"/>
      <c r="CZ4" s="273"/>
      <c r="DA4" s="273"/>
      <c r="DB4" s="273"/>
      <c r="DC4" s="273"/>
      <c r="DD4" s="273"/>
      <c r="DE4" s="273"/>
      <c r="DF4" s="273"/>
      <c r="DG4" s="273"/>
      <c r="DH4" s="273"/>
      <c r="DI4" s="273"/>
      <c r="DJ4" s="273"/>
      <c r="DK4" s="273"/>
      <c r="DL4" s="273"/>
      <c r="DM4" s="273"/>
      <c r="DN4" s="273"/>
      <c r="DO4" s="273"/>
      <c r="DP4" s="273"/>
      <c r="DQ4" s="273"/>
      <c r="DR4" s="273"/>
      <c r="DS4" s="273"/>
      <c r="DT4" s="273"/>
      <c r="DU4" s="273"/>
      <c r="DV4" s="273"/>
      <c r="DW4" s="273"/>
      <c r="DX4" s="273"/>
      <c r="DY4" s="273"/>
      <c r="DZ4" s="273"/>
      <c r="EA4" s="273"/>
      <c r="EB4" s="273"/>
      <c r="EC4" s="273"/>
      <c r="ED4" s="273"/>
      <c r="EE4" s="273"/>
      <c r="EF4" s="273"/>
      <c r="EG4" s="273"/>
      <c r="EH4" s="273"/>
      <c r="EI4" s="273"/>
      <c r="EJ4" s="273"/>
      <c r="EK4" s="273"/>
      <c r="EL4" s="273"/>
      <c r="EM4" s="273"/>
      <c r="EN4" s="273"/>
      <c r="EO4" s="273"/>
      <c r="EP4" s="273"/>
      <c r="EQ4" s="273"/>
      <c r="ER4" s="273"/>
      <c r="ES4" s="273"/>
      <c r="ET4" s="273"/>
      <c r="EU4" s="273"/>
      <c r="EV4" s="273"/>
      <c r="EW4" s="273"/>
      <c r="EX4" s="273"/>
      <c r="EY4" s="273"/>
      <c r="EZ4" s="273"/>
      <c r="FA4" s="273"/>
      <c r="FB4" s="273"/>
      <c r="FC4" s="273"/>
      <c r="FD4" s="273"/>
      <c r="FE4" s="273"/>
      <c r="FF4" s="273"/>
      <c r="FG4" s="273"/>
      <c r="FH4" s="273"/>
      <c r="FI4" s="273"/>
      <c r="FJ4" s="273"/>
      <c r="FK4" s="273"/>
      <c r="FL4" s="273"/>
      <c r="FM4" s="273"/>
      <c r="FN4" s="273"/>
      <c r="FO4" s="273"/>
      <c r="FP4" s="273"/>
      <c r="FQ4" s="273"/>
      <c r="FR4" s="273"/>
      <c r="FS4" s="273"/>
      <c r="FT4" s="273"/>
      <c r="FU4" s="273"/>
      <c r="FV4" s="273"/>
      <c r="FW4" s="273"/>
      <c r="FX4" s="273"/>
      <c r="FY4" s="273"/>
      <c r="FZ4" s="273"/>
      <c r="GA4" s="273"/>
      <c r="GB4" s="273"/>
      <c r="GC4" s="273"/>
      <c r="GD4" s="273"/>
      <c r="GE4" s="273"/>
      <c r="GF4" s="273"/>
      <c r="GG4" s="273"/>
      <c r="GH4" s="273"/>
      <c r="GI4" s="273"/>
      <c r="GJ4" s="273"/>
      <c r="GK4" s="273"/>
      <c r="GL4" s="273"/>
      <c r="GM4" s="273"/>
      <c r="GN4" s="273"/>
      <c r="GO4" s="273"/>
      <c r="GP4" s="273"/>
      <c r="GQ4" s="273"/>
      <c r="GR4" s="273"/>
      <c r="GS4" s="273"/>
      <c r="GT4" s="273"/>
      <c r="GU4" s="273"/>
      <c r="GV4" s="273"/>
      <c r="GW4" s="273"/>
      <c r="GX4" s="273"/>
      <c r="GY4" s="273"/>
      <c r="GZ4" s="273"/>
      <c r="HA4" s="273"/>
      <c r="HB4" s="273"/>
      <c r="HC4" s="273"/>
      <c r="HD4" s="273"/>
      <c r="HE4" s="273"/>
      <c r="HF4" s="273"/>
      <c r="HG4" s="273"/>
      <c r="HH4" s="273"/>
      <c r="HI4" s="273"/>
      <c r="HJ4" s="273"/>
      <c r="HK4" s="273"/>
      <c r="HL4" s="273"/>
      <c r="HM4" s="273"/>
      <c r="HN4" s="273"/>
      <c r="HO4" s="273"/>
      <c r="HP4" s="273"/>
      <c r="HQ4" s="273"/>
      <c r="HR4" s="273"/>
      <c r="HS4" s="273"/>
      <c r="HT4" s="273"/>
      <c r="HU4" s="273"/>
      <c r="HV4" s="273"/>
      <c r="HW4" s="273"/>
      <c r="HX4" s="273"/>
      <c r="HY4" s="273"/>
      <c r="HZ4" s="273"/>
      <c r="IA4" s="273"/>
      <c r="IB4" s="273"/>
      <c r="IC4" s="273"/>
      <c r="ID4" s="273"/>
      <c r="IE4" s="273"/>
      <c r="IF4" s="273"/>
      <c r="IG4" s="273"/>
      <c r="IH4" s="273"/>
      <c r="II4" s="273"/>
      <c r="IJ4" s="273"/>
      <c r="IK4" s="273"/>
      <c r="IL4" s="273"/>
      <c r="IM4" s="273"/>
      <c r="IN4" s="273"/>
      <c r="IO4" s="273"/>
      <c r="IP4" s="273"/>
      <c r="IQ4" s="273"/>
      <c r="IR4" s="273"/>
      <c r="IS4" s="273"/>
      <c r="IT4" s="273"/>
      <c r="IU4" s="273"/>
      <c r="IV4" s="273"/>
      <c r="IW4" s="273"/>
      <c r="IX4" s="273"/>
      <c r="IY4" s="273"/>
      <c r="IZ4" s="273"/>
      <c r="JA4" s="273"/>
      <c r="JB4" s="273"/>
      <c r="JC4" s="273"/>
      <c r="JD4" s="273"/>
      <c r="JE4" s="273"/>
      <c r="JF4" s="273"/>
      <c r="JG4" s="273"/>
      <c r="JH4" s="273"/>
      <c r="JI4" s="273"/>
      <c r="JJ4" s="273"/>
      <c r="JK4" s="273"/>
    </row>
    <row r="5" spans="1:271" s="274" customFormat="1" ht="69.75" customHeight="1">
      <c r="A5" s="579" t="s">
        <v>270</v>
      </c>
      <c r="B5" s="580"/>
      <c r="C5" s="589" t="s">
        <v>366</v>
      </c>
      <c r="D5" s="590"/>
      <c r="E5" s="590"/>
      <c r="F5" s="590"/>
      <c r="G5" s="590"/>
      <c r="H5" s="590"/>
      <c r="I5" s="590"/>
      <c r="J5" s="590"/>
      <c r="K5" s="590"/>
      <c r="L5" s="590"/>
      <c r="M5" s="591"/>
      <c r="N5" s="165"/>
      <c r="O5" s="165"/>
      <c r="P5" s="165"/>
      <c r="Q5" s="165"/>
      <c r="R5" s="165"/>
      <c r="S5" s="165"/>
      <c r="T5" s="165"/>
      <c r="U5" s="165"/>
      <c r="V5" s="165"/>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c r="AW5" s="273"/>
      <c r="AX5" s="273"/>
      <c r="AY5" s="273"/>
      <c r="AZ5" s="273"/>
      <c r="BA5" s="273"/>
      <c r="BB5" s="273"/>
      <c r="BC5" s="273"/>
      <c r="BD5" s="273"/>
      <c r="BE5" s="273"/>
      <c r="BF5" s="273"/>
      <c r="BG5" s="273"/>
      <c r="BH5" s="273"/>
      <c r="BI5" s="273"/>
      <c r="BJ5" s="273"/>
      <c r="BK5" s="273"/>
      <c r="BL5" s="273"/>
      <c r="BM5" s="273"/>
      <c r="BN5" s="273"/>
      <c r="BO5" s="273"/>
      <c r="BP5" s="273"/>
      <c r="BQ5" s="273"/>
      <c r="BR5" s="273"/>
      <c r="BS5" s="273"/>
      <c r="BT5" s="273"/>
      <c r="BU5" s="273"/>
      <c r="BV5" s="273"/>
      <c r="BW5" s="273"/>
      <c r="BX5" s="273"/>
      <c r="BY5" s="273"/>
      <c r="BZ5" s="273"/>
      <c r="CA5" s="273"/>
      <c r="CB5" s="273"/>
      <c r="CC5" s="273"/>
      <c r="CD5" s="273"/>
      <c r="CE5" s="273"/>
      <c r="CF5" s="273"/>
      <c r="CG5" s="273"/>
      <c r="CH5" s="273"/>
      <c r="CI5" s="273"/>
      <c r="CJ5" s="273"/>
      <c r="CK5" s="273"/>
      <c r="CL5" s="273"/>
      <c r="CM5" s="273"/>
      <c r="CN5" s="273"/>
      <c r="CO5" s="273"/>
      <c r="CP5" s="273"/>
      <c r="CQ5" s="273"/>
      <c r="CR5" s="273"/>
      <c r="CS5" s="273"/>
      <c r="CT5" s="273"/>
      <c r="CU5" s="273"/>
      <c r="CV5" s="273"/>
      <c r="CW5" s="273"/>
      <c r="CX5" s="273"/>
      <c r="CY5" s="273"/>
      <c r="CZ5" s="273"/>
      <c r="DA5" s="273"/>
      <c r="DB5" s="273"/>
      <c r="DC5" s="273"/>
      <c r="DD5" s="273"/>
      <c r="DE5" s="273"/>
      <c r="DF5" s="273"/>
      <c r="DG5" s="273"/>
      <c r="DH5" s="273"/>
      <c r="DI5" s="273"/>
      <c r="DJ5" s="273"/>
      <c r="DK5" s="273"/>
      <c r="DL5" s="273"/>
      <c r="DM5" s="273"/>
      <c r="DN5" s="273"/>
      <c r="DO5" s="273"/>
      <c r="DP5" s="273"/>
      <c r="DQ5" s="273"/>
      <c r="DR5" s="273"/>
      <c r="DS5" s="273"/>
      <c r="DT5" s="273"/>
      <c r="DU5" s="273"/>
      <c r="DV5" s="273"/>
      <c r="DW5" s="273"/>
      <c r="DX5" s="273"/>
      <c r="DY5" s="273"/>
      <c r="DZ5" s="273"/>
      <c r="EA5" s="273"/>
      <c r="EB5" s="273"/>
      <c r="EC5" s="273"/>
      <c r="ED5" s="273"/>
      <c r="EE5" s="273"/>
      <c r="EF5" s="273"/>
      <c r="EG5" s="273"/>
      <c r="EH5" s="273"/>
      <c r="EI5" s="273"/>
      <c r="EJ5" s="273"/>
      <c r="EK5" s="273"/>
      <c r="EL5" s="273"/>
      <c r="EM5" s="273"/>
      <c r="EN5" s="273"/>
      <c r="EO5" s="273"/>
      <c r="EP5" s="273"/>
      <c r="EQ5" s="273"/>
      <c r="ER5" s="273"/>
      <c r="ES5" s="273"/>
      <c r="ET5" s="273"/>
      <c r="EU5" s="273"/>
      <c r="EV5" s="273"/>
      <c r="EW5" s="273"/>
      <c r="EX5" s="273"/>
      <c r="EY5" s="273"/>
      <c r="EZ5" s="273"/>
      <c r="FA5" s="273"/>
      <c r="FB5" s="273"/>
      <c r="FC5" s="273"/>
      <c r="FD5" s="273"/>
      <c r="FE5" s="273"/>
      <c r="FF5" s="273"/>
      <c r="FG5" s="273"/>
      <c r="FH5" s="273"/>
      <c r="FI5" s="273"/>
      <c r="FJ5" s="273"/>
      <c r="FK5" s="273"/>
      <c r="FL5" s="273"/>
      <c r="FM5" s="273"/>
      <c r="FN5" s="273"/>
      <c r="FO5" s="273"/>
      <c r="FP5" s="273"/>
      <c r="FQ5" s="273"/>
      <c r="FR5" s="273"/>
      <c r="FS5" s="273"/>
      <c r="FT5" s="273"/>
      <c r="FU5" s="273"/>
      <c r="FV5" s="273"/>
      <c r="FW5" s="273"/>
      <c r="FX5" s="273"/>
      <c r="FY5" s="273"/>
      <c r="FZ5" s="273"/>
      <c r="GA5" s="273"/>
      <c r="GB5" s="273"/>
      <c r="GC5" s="273"/>
      <c r="GD5" s="273"/>
      <c r="GE5" s="273"/>
      <c r="GF5" s="273"/>
      <c r="GG5" s="273"/>
      <c r="GH5" s="273"/>
      <c r="GI5" s="273"/>
      <c r="GJ5" s="273"/>
      <c r="GK5" s="273"/>
      <c r="GL5" s="273"/>
      <c r="GM5" s="273"/>
      <c r="GN5" s="273"/>
      <c r="GO5" s="273"/>
      <c r="GP5" s="273"/>
      <c r="GQ5" s="273"/>
      <c r="GR5" s="273"/>
      <c r="GS5" s="273"/>
      <c r="GT5" s="273"/>
      <c r="GU5" s="273"/>
      <c r="GV5" s="273"/>
      <c r="GW5" s="273"/>
      <c r="GX5" s="273"/>
      <c r="GY5" s="273"/>
      <c r="GZ5" s="273"/>
      <c r="HA5" s="273"/>
      <c r="HB5" s="273"/>
      <c r="HC5" s="273"/>
      <c r="HD5" s="273"/>
      <c r="HE5" s="273"/>
      <c r="HF5" s="273"/>
      <c r="HG5" s="273"/>
      <c r="HH5" s="273"/>
      <c r="HI5" s="273"/>
      <c r="HJ5" s="273"/>
      <c r="HK5" s="273"/>
      <c r="HL5" s="273"/>
      <c r="HM5" s="273"/>
      <c r="HN5" s="273"/>
      <c r="HO5" s="273"/>
      <c r="HP5" s="273"/>
      <c r="HQ5" s="273"/>
      <c r="HR5" s="273"/>
      <c r="HS5" s="273"/>
      <c r="HT5" s="273"/>
      <c r="HU5" s="273"/>
      <c r="HV5" s="273"/>
      <c r="HW5" s="273"/>
      <c r="HX5" s="273"/>
      <c r="HY5" s="273"/>
      <c r="HZ5" s="273"/>
      <c r="IA5" s="273"/>
      <c r="IB5" s="273"/>
      <c r="IC5" s="273"/>
      <c r="ID5" s="273"/>
      <c r="IE5" s="273"/>
      <c r="IF5" s="273"/>
      <c r="IG5" s="273"/>
      <c r="IH5" s="273"/>
      <c r="II5" s="273"/>
      <c r="IJ5" s="273"/>
      <c r="IK5" s="273"/>
      <c r="IL5" s="273"/>
      <c r="IM5" s="273"/>
      <c r="IN5" s="273"/>
      <c r="IO5" s="273"/>
      <c r="IP5" s="273"/>
      <c r="IQ5" s="273"/>
      <c r="IR5" s="273"/>
      <c r="IS5" s="273"/>
      <c r="IT5" s="273"/>
      <c r="IU5" s="273"/>
      <c r="IV5" s="273"/>
      <c r="IW5" s="273"/>
      <c r="IX5" s="273"/>
      <c r="IY5" s="273"/>
      <c r="IZ5" s="273"/>
      <c r="JA5" s="273"/>
      <c r="JB5" s="273"/>
      <c r="JC5" s="273"/>
      <c r="JD5" s="273"/>
      <c r="JE5" s="273"/>
      <c r="JF5" s="273"/>
      <c r="JG5" s="273"/>
      <c r="JH5" s="273"/>
      <c r="JI5" s="273"/>
      <c r="JJ5" s="273"/>
      <c r="JK5" s="273"/>
    </row>
    <row r="6" spans="1:271" s="274" customFormat="1" ht="32.25" customHeight="1" thickBot="1">
      <c r="A6" s="568" t="s">
        <v>272</v>
      </c>
      <c r="B6" s="569"/>
      <c r="C6" s="570"/>
      <c r="D6" s="570"/>
      <c r="E6" s="570"/>
      <c r="F6" s="570"/>
      <c r="G6" s="571"/>
      <c r="H6" s="280"/>
      <c r="I6" s="280"/>
      <c r="J6" s="280"/>
      <c r="K6" s="280"/>
      <c r="L6" s="280"/>
      <c r="M6" s="280"/>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c r="AN6" s="273"/>
      <c r="AO6" s="273"/>
      <c r="AP6" s="273"/>
      <c r="AQ6" s="273"/>
      <c r="AR6" s="273"/>
      <c r="AS6" s="273"/>
      <c r="AT6" s="273"/>
      <c r="AU6" s="273"/>
      <c r="AV6" s="273"/>
      <c r="AW6" s="273"/>
      <c r="AX6" s="273"/>
      <c r="AY6" s="273"/>
      <c r="AZ6" s="273"/>
      <c r="BA6" s="273"/>
      <c r="BB6" s="273"/>
      <c r="BC6" s="273"/>
      <c r="BD6" s="273"/>
      <c r="BE6" s="273"/>
      <c r="BF6" s="273"/>
      <c r="BG6" s="273"/>
      <c r="BH6" s="273"/>
      <c r="BI6" s="273"/>
      <c r="BJ6" s="273"/>
      <c r="BK6" s="273"/>
      <c r="BL6" s="273"/>
      <c r="BM6" s="273"/>
      <c r="BN6" s="273"/>
      <c r="BO6" s="273"/>
      <c r="BP6" s="273"/>
      <c r="BQ6" s="273"/>
      <c r="BR6" s="273"/>
      <c r="BS6" s="273"/>
      <c r="BT6" s="273"/>
      <c r="BU6" s="273"/>
      <c r="BV6" s="273"/>
      <c r="BW6" s="273"/>
      <c r="BX6" s="273"/>
      <c r="BY6" s="273"/>
      <c r="BZ6" s="273"/>
      <c r="CA6" s="273"/>
      <c r="CB6" s="273"/>
      <c r="CC6" s="273"/>
      <c r="CD6" s="273"/>
      <c r="CE6" s="273"/>
      <c r="CF6" s="273"/>
      <c r="CG6" s="273"/>
      <c r="CH6" s="273"/>
      <c r="CI6" s="273"/>
      <c r="CJ6" s="273"/>
      <c r="CK6" s="273"/>
      <c r="CL6" s="273"/>
      <c r="CM6" s="273"/>
      <c r="CN6" s="273"/>
      <c r="CO6" s="273"/>
      <c r="CP6" s="273"/>
      <c r="CQ6" s="273"/>
      <c r="CR6" s="273"/>
      <c r="CS6" s="273"/>
      <c r="CT6" s="273"/>
      <c r="CU6" s="273"/>
      <c r="CV6" s="273"/>
      <c r="CW6" s="273"/>
      <c r="CX6" s="273"/>
      <c r="CY6" s="273"/>
      <c r="CZ6" s="273"/>
      <c r="DA6" s="273"/>
      <c r="DB6" s="273"/>
      <c r="DC6" s="273"/>
      <c r="DD6" s="273"/>
      <c r="DE6" s="273"/>
      <c r="DF6" s="273"/>
      <c r="DG6" s="273"/>
      <c r="DH6" s="273"/>
      <c r="DI6" s="273"/>
      <c r="DJ6" s="273"/>
      <c r="DK6" s="273"/>
      <c r="DL6" s="273"/>
      <c r="DM6" s="273"/>
      <c r="DN6" s="273"/>
      <c r="DO6" s="273"/>
      <c r="DP6" s="273"/>
      <c r="DQ6" s="273"/>
      <c r="DR6" s="273"/>
      <c r="DS6" s="273"/>
      <c r="DT6" s="273"/>
      <c r="DU6" s="273"/>
      <c r="DV6" s="273"/>
      <c r="DW6" s="273"/>
      <c r="DX6" s="273"/>
      <c r="DY6" s="273"/>
      <c r="DZ6" s="273"/>
      <c r="EA6" s="273"/>
      <c r="EB6" s="273"/>
      <c r="EC6" s="273"/>
      <c r="ED6" s="273"/>
      <c r="EE6" s="273"/>
      <c r="EF6" s="273"/>
      <c r="EG6" s="273"/>
      <c r="EH6" s="273"/>
      <c r="EI6" s="273"/>
      <c r="EJ6" s="273"/>
      <c r="EK6" s="273"/>
      <c r="EL6" s="273"/>
      <c r="EM6" s="273"/>
      <c r="EN6" s="273"/>
      <c r="EO6" s="273"/>
      <c r="EP6" s="273"/>
      <c r="EQ6" s="273"/>
      <c r="ER6" s="273"/>
      <c r="ES6" s="273"/>
      <c r="ET6" s="273"/>
      <c r="EU6" s="273"/>
      <c r="EV6" s="273"/>
      <c r="EW6" s="273"/>
      <c r="EX6" s="273"/>
      <c r="EY6" s="273"/>
      <c r="EZ6" s="273"/>
      <c r="FA6" s="273"/>
      <c r="FB6" s="273"/>
      <c r="FC6" s="273"/>
      <c r="FD6" s="273"/>
      <c r="FE6" s="273"/>
      <c r="FF6" s="273"/>
      <c r="FG6" s="273"/>
      <c r="FH6" s="273"/>
      <c r="FI6" s="273"/>
      <c r="FJ6" s="273"/>
      <c r="FK6" s="273"/>
      <c r="FL6" s="273"/>
      <c r="FM6" s="273"/>
      <c r="FN6" s="273"/>
      <c r="FO6" s="273"/>
      <c r="FP6" s="273"/>
      <c r="FQ6" s="273"/>
      <c r="FR6" s="273"/>
      <c r="FS6" s="273"/>
      <c r="FT6" s="273"/>
      <c r="FU6" s="273"/>
      <c r="FV6" s="273"/>
      <c r="FW6" s="273"/>
      <c r="FX6" s="273"/>
      <c r="FY6" s="273"/>
      <c r="FZ6" s="273"/>
      <c r="GA6" s="273"/>
      <c r="GB6" s="273"/>
      <c r="GC6" s="273"/>
      <c r="GD6" s="273"/>
      <c r="GE6" s="273"/>
      <c r="GF6" s="273"/>
      <c r="GG6" s="273"/>
      <c r="GH6" s="273"/>
      <c r="GI6" s="273"/>
      <c r="GJ6" s="273"/>
      <c r="GK6" s="273"/>
      <c r="GL6" s="273"/>
      <c r="GM6" s="273"/>
      <c r="GN6" s="273"/>
      <c r="GO6" s="273"/>
      <c r="GP6" s="273"/>
      <c r="GQ6" s="273"/>
      <c r="GR6" s="273"/>
      <c r="GS6" s="273"/>
      <c r="GT6" s="273"/>
      <c r="GU6" s="273"/>
      <c r="GV6" s="273"/>
      <c r="GW6" s="273"/>
      <c r="GX6" s="273"/>
      <c r="GY6" s="273"/>
      <c r="GZ6" s="273"/>
      <c r="HA6" s="273"/>
      <c r="HB6" s="273"/>
      <c r="HC6" s="273"/>
      <c r="HD6" s="273"/>
      <c r="HE6" s="273"/>
      <c r="HF6" s="273"/>
      <c r="HG6" s="273"/>
      <c r="HH6" s="273"/>
      <c r="HI6" s="273"/>
      <c r="HJ6" s="273"/>
      <c r="HK6" s="273"/>
      <c r="HL6" s="273"/>
      <c r="HM6" s="273"/>
      <c r="HN6" s="273"/>
      <c r="HO6" s="273"/>
      <c r="HP6" s="273"/>
      <c r="HQ6" s="273"/>
      <c r="HR6" s="273"/>
      <c r="HS6" s="273"/>
      <c r="HT6" s="273"/>
      <c r="HU6" s="273"/>
      <c r="HV6" s="273"/>
      <c r="HW6" s="273"/>
      <c r="HX6" s="273"/>
      <c r="HY6" s="273"/>
      <c r="HZ6" s="273"/>
      <c r="IA6" s="273"/>
      <c r="IB6" s="273"/>
      <c r="IC6" s="273"/>
      <c r="ID6" s="273"/>
      <c r="IE6" s="273"/>
      <c r="IF6" s="273"/>
      <c r="IG6" s="273"/>
      <c r="IH6" s="273"/>
      <c r="II6" s="273"/>
      <c r="IJ6" s="273"/>
      <c r="IK6" s="273"/>
      <c r="IL6" s="273"/>
      <c r="IM6" s="273"/>
      <c r="IN6" s="273"/>
      <c r="IO6" s="273"/>
      <c r="IP6" s="273"/>
      <c r="IQ6" s="273"/>
      <c r="IR6" s="273"/>
      <c r="IS6" s="273"/>
      <c r="IT6" s="273"/>
      <c r="IU6" s="273"/>
      <c r="IV6" s="273"/>
      <c r="IW6" s="273"/>
      <c r="IX6" s="273"/>
      <c r="IY6" s="273"/>
      <c r="IZ6" s="273"/>
      <c r="JA6" s="273"/>
      <c r="JB6" s="273"/>
      <c r="JC6" s="273"/>
      <c r="JD6" s="273"/>
      <c r="JE6" s="273"/>
      <c r="JF6" s="273"/>
      <c r="JG6" s="273"/>
      <c r="JH6" s="273"/>
      <c r="JI6" s="273"/>
      <c r="JJ6" s="273"/>
      <c r="JK6" s="273"/>
    </row>
    <row r="7" spans="1:271" s="21" customFormat="1" ht="40.5" customHeight="1" thickBot="1">
      <c r="A7" s="572" t="s">
        <v>488</v>
      </c>
      <c r="B7" s="573"/>
      <c r="C7" s="574"/>
      <c r="D7" s="575" t="s">
        <v>489</v>
      </c>
      <c r="E7" s="575"/>
      <c r="F7" s="575"/>
      <c r="G7" s="576" t="s">
        <v>490</v>
      </c>
      <c r="H7" s="562" t="s">
        <v>491</v>
      </c>
      <c r="I7" s="564" t="s">
        <v>492</v>
      </c>
      <c r="J7" s="565"/>
      <c r="K7" s="564" t="s">
        <v>493</v>
      </c>
      <c r="L7" s="565"/>
      <c r="M7" s="566" t="s">
        <v>494</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7" t="s">
        <v>41</v>
      </c>
      <c r="B8" s="30" t="s">
        <v>210</v>
      </c>
      <c r="C8" s="31" t="s">
        <v>212</v>
      </c>
      <c r="D8" s="25" t="s">
        <v>222</v>
      </c>
      <c r="E8" s="25" t="s">
        <v>495</v>
      </c>
      <c r="F8" s="25" t="s">
        <v>496</v>
      </c>
      <c r="G8" s="577"/>
      <c r="H8" s="563"/>
      <c r="I8" s="26" t="s">
        <v>497</v>
      </c>
      <c r="J8" s="26" t="s">
        <v>498</v>
      </c>
      <c r="K8" s="26" t="s">
        <v>499</v>
      </c>
      <c r="L8" s="26" t="s">
        <v>500</v>
      </c>
      <c r="M8" s="567"/>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86" customFormat="1" ht="15" customHeight="1" thickTop="1" thickBot="1">
      <c r="A9" s="281"/>
      <c r="B9" s="282"/>
      <c r="C9" s="282"/>
      <c r="D9" s="282"/>
      <c r="E9" s="282"/>
      <c r="F9" s="282"/>
      <c r="G9" s="282"/>
      <c r="H9" s="283"/>
      <c r="I9" s="283"/>
      <c r="J9" s="283"/>
      <c r="K9" s="283"/>
      <c r="L9" s="283"/>
      <c r="M9" s="284"/>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c r="AW9" s="285"/>
      <c r="AX9" s="285"/>
      <c r="AY9" s="285"/>
      <c r="AZ9" s="285"/>
      <c r="BA9" s="285"/>
      <c r="BB9" s="285"/>
      <c r="BC9" s="285"/>
      <c r="BD9" s="285"/>
      <c r="BE9" s="285"/>
      <c r="BF9" s="285"/>
      <c r="BG9" s="285"/>
      <c r="BH9" s="285"/>
      <c r="BI9" s="285"/>
      <c r="BJ9" s="285"/>
      <c r="BK9" s="285"/>
      <c r="BL9" s="285"/>
      <c r="BM9" s="285"/>
      <c r="BN9" s="285"/>
      <c r="BO9" s="285"/>
      <c r="BP9" s="285"/>
      <c r="BQ9" s="285"/>
      <c r="BR9" s="285"/>
      <c r="BS9" s="285"/>
      <c r="BT9" s="285"/>
      <c r="BU9" s="285"/>
      <c r="BV9" s="285"/>
      <c r="BW9" s="285"/>
      <c r="BX9" s="285"/>
      <c r="BY9" s="285"/>
      <c r="BZ9" s="285"/>
      <c r="CA9" s="285"/>
      <c r="CB9" s="285"/>
      <c r="CC9" s="285"/>
      <c r="CD9" s="285"/>
      <c r="CE9" s="285"/>
      <c r="CF9" s="285"/>
      <c r="CG9" s="285"/>
      <c r="CH9" s="285"/>
      <c r="CI9" s="285"/>
      <c r="CJ9" s="285"/>
      <c r="CK9" s="285"/>
      <c r="CL9" s="285"/>
      <c r="CM9" s="285"/>
      <c r="CN9" s="285"/>
      <c r="CO9" s="285"/>
      <c r="CP9" s="285"/>
      <c r="CQ9" s="285"/>
      <c r="CR9" s="285"/>
      <c r="CS9" s="285"/>
      <c r="CT9" s="285"/>
      <c r="CU9" s="285"/>
      <c r="CV9" s="285"/>
      <c r="CW9" s="285"/>
      <c r="CX9" s="285"/>
      <c r="CY9" s="285"/>
      <c r="CZ9" s="285"/>
      <c r="DA9" s="285"/>
      <c r="DB9" s="285"/>
      <c r="DC9" s="285"/>
      <c r="DD9" s="285"/>
      <c r="DE9" s="285"/>
      <c r="DF9" s="285"/>
      <c r="DG9" s="285"/>
      <c r="DH9" s="285"/>
      <c r="DI9" s="285"/>
      <c r="DJ9" s="285"/>
      <c r="DK9" s="285"/>
      <c r="DL9" s="285"/>
      <c r="DM9" s="285"/>
      <c r="DN9" s="285"/>
      <c r="DO9" s="285"/>
      <c r="DP9" s="285"/>
      <c r="DQ9" s="285"/>
      <c r="DR9" s="285"/>
      <c r="DS9" s="285"/>
      <c r="DT9" s="285"/>
      <c r="DU9" s="285"/>
      <c r="DV9" s="285"/>
      <c r="DW9" s="285"/>
      <c r="DX9" s="285"/>
      <c r="DY9" s="285"/>
      <c r="DZ9" s="285"/>
      <c r="EA9" s="285"/>
      <c r="EB9" s="285"/>
      <c r="EC9" s="285"/>
      <c r="ED9" s="285"/>
      <c r="EE9" s="285"/>
      <c r="EF9" s="285"/>
      <c r="EG9" s="285"/>
      <c r="EH9" s="285"/>
      <c r="EI9" s="285"/>
      <c r="EJ9" s="285"/>
      <c r="EK9" s="285"/>
      <c r="EL9" s="285"/>
      <c r="EM9" s="285"/>
      <c r="EN9" s="285"/>
      <c r="EO9" s="285"/>
      <c r="EP9" s="285"/>
      <c r="EQ9" s="285"/>
      <c r="ER9" s="285"/>
      <c r="ES9" s="285"/>
      <c r="ET9" s="285"/>
      <c r="EU9" s="285"/>
      <c r="EV9" s="285"/>
      <c r="EW9" s="285"/>
      <c r="EX9" s="285"/>
      <c r="EY9" s="285"/>
      <c r="EZ9" s="285"/>
      <c r="FA9" s="285"/>
      <c r="FB9" s="285"/>
      <c r="FC9" s="285"/>
      <c r="FD9" s="285"/>
      <c r="FE9" s="285"/>
      <c r="FF9" s="285"/>
      <c r="FG9" s="285"/>
      <c r="FH9" s="285"/>
      <c r="FI9" s="285"/>
      <c r="FJ9" s="285"/>
      <c r="FK9" s="285"/>
      <c r="FL9" s="285"/>
      <c r="FM9" s="285"/>
    </row>
    <row r="10" spans="1:271" s="286" customFormat="1" ht="13.5" customHeight="1">
      <c r="A10" s="602">
        <f>'7. Mapa Final'!A10</f>
        <v>1</v>
      </c>
      <c r="B10" s="602" t="str">
        <f>'7. Mapa Final'!B10</f>
        <v xml:space="preserve">El Sistema Integrado de Gestión (SIGCMA) no aporte  al mejoramiento institucional. </v>
      </c>
      <c r="C10" s="602" t="str">
        <f>'7. Mapa Final'!C10</f>
        <v>Con la implementación de los sistemas de gestión no se logre mejorar la eficiencia, la eficacia, la efectividad, transparencia  de los procesos, no cumpla con sus objetivos y no contribuya al mejoramiento institucional.</v>
      </c>
      <c r="D10" s="613" t="str">
        <f>'7. Mapa Final'!J10</f>
        <v>Muy Baja - 1</v>
      </c>
      <c r="E10" s="617" t="str">
        <f>'7. Mapa Final'!K10</f>
        <v>Menor - 2</v>
      </c>
      <c r="F10" s="607" t="str">
        <f>'7. Mapa Final'!M10</f>
        <v>Bajo - 2</v>
      </c>
      <c r="G10" s="455" t="s">
        <v>380</v>
      </c>
      <c r="H10" s="624"/>
      <c r="I10" s="595" t="s">
        <v>501</v>
      </c>
      <c r="J10" s="595"/>
      <c r="K10" s="598">
        <v>45292</v>
      </c>
      <c r="L10" s="598">
        <v>45381</v>
      </c>
      <c r="M10" s="599" t="s">
        <v>502</v>
      </c>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c r="AW10" s="285"/>
      <c r="AX10" s="285"/>
      <c r="AY10" s="285"/>
      <c r="AZ10" s="285"/>
      <c r="BA10" s="285"/>
      <c r="BB10" s="285"/>
      <c r="BC10" s="285"/>
      <c r="BD10" s="285"/>
      <c r="BE10" s="285"/>
      <c r="BF10" s="285"/>
      <c r="BG10" s="285"/>
      <c r="BH10" s="285"/>
      <c r="BI10" s="285"/>
      <c r="BJ10" s="285"/>
      <c r="BK10" s="285"/>
      <c r="BL10" s="285"/>
      <c r="BM10" s="285"/>
      <c r="BN10" s="285"/>
      <c r="BO10" s="285"/>
      <c r="BP10" s="285"/>
      <c r="BQ10" s="285"/>
      <c r="BR10" s="285"/>
      <c r="BS10" s="285"/>
      <c r="BT10" s="285"/>
      <c r="BU10" s="285"/>
      <c r="BV10" s="285"/>
      <c r="BW10" s="285"/>
      <c r="BX10" s="285"/>
      <c r="BY10" s="285"/>
      <c r="BZ10" s="285"/>
      <c r="CA10" s="285"/>
      <c r="CB10" s="285"/>
      <c r="CC10" s="285"/>
      <c r="CD10" s="285"/>
      <c r="CE10" s="285"/>
      <c r="CF10" s="285"/>
      <c r="CG10" s="285"/>
      <c r="CH10" s="285"/>
      <c r="CI10" s="285"/>
      <c r="CJ10" s="285"/>
      <c r="CK10" s="285"/>
      <c r="CL10" s="285"/>
      <c r="CM10" s="285"/>
      <c r="CN10" s="285"/>
      <c r="CO10" s="285"/>
      <c r="CP10" s="285"/>
      <c r="CQ10" s="285"/>
      <c r="CR10" s="285"/>
      <c r="CS10" s="285"/>
      <c r="CT10" s="285"/>
      <c r="CU10" s="285"/>
      <c r="CV10" s="285"/>
      <c r="CW10" s="285"/>
      <c r="CX10" s="285"/>
      <c r="CY10" s="285"/>
      <c r="CZ10" s="285"/>
      <c r="DA10" s="285"/>
      <c r="DB10" s="285"/>
      <c r="DC10" s="285"/>
      <c r="DD10" s="285"/>
      <c r="DE10" s="285"/>
      <c r="DF10" s="285"/>
      <c r="DG10" s="285"/>
      <c r="DH10" s="285"/>
      <c r="DI10" s="285"/>
      <c r="DJ10" s="285"/>
      <c r="DK10" s="285"/>
      <c r="DL10" s="285"/>
      <c r="DM10" s="285"/>
      <c r="DN10" s="285"/>
      <c r="DO10" s="285"/>
      <c r="DP10" s="285"/>
      <c r="DQ10" s="285"/>
      <c r="DR10" s="285"/>
      <c r="DS10" s="285"/>
      <c r="DT10" s="285"/>
      <c r="DU10" s="285"/>
      <c r="DV10" s="285"/>
      <c r="DW10" s="285"/>
      <c r="DX10" s="285"/>
      <c r="DY10" s="285"/>
      <c r="DZ10" s="285"/>
      <c r="EA10" s="285"/>
      <c r="EB10" s="285"/>
      <c r="EC10" s="285"/>
      <c r="ED10" s="285"/>
      <c r="EE10" s="285"/>
      <c r="EF10" s="285"/>
      <c r="EG10" s="285"/>
      <c r="EH10" s="285"/>
      <c r="EI10" s="285"/>
      <c r="EJ10" s="285"/>
      <c r="EK10" s="285"/>
      <c r="EL10" s="285"/>
      <c r="EM10" s="285"/>
      <c r="EN10" s="285"/>
      <c r="EO10" s="285"/>
      <c r="EP10" s="285"/>
      <c r="EQ10" s="285"/>
      <c r="ER10" s="285"/>
      <c r="ES10" s="285"/>
      <c r="ET10" s="285"/>
      <c r="EU10" s="285"/>
      <c r="EV10" s="285"/>
      <c r="EW10" s="285"/>
      <c r="EX10" s="285"/>
      <c r="EY10" s="285"/>
      <c r="EZ10" s="285"/>
      <c r="FA10" s="285"/>
      <c r="FB10" s="285"/>
      <c r="FC10" s="285"/>
      <c r="FD10" s="285"/>
      <c r="FE10" s="285"/>
      <c r="FF10" s="285"/>
      <c r="FG10" s="285"/>
      <c r="FH10" s="285"/>
      <c r="FI10" s="285"/>
      <c r="FJ10" s="285"/>
      <c r="FK10" s="285"/>
      <c r="FL10" s="285"/>
      <c r="FM10" s="285"/>
    </row>
    <row r="11" spans="1:271" s="286" customFormat="1" ht="13.5" customHeight="1">
      <c r="A11" s="603"/>
      <c r="B11" s="603"/>
      <c r="C11" s="603"/>
      <c r="D11" s="614"/>
      <c r="E11" s="618"/>
      <c r="F11" s="608"/>
      <c r="G11" s="455"/>
      <c r="H11" s="625"/>
      <c r="I11" s="596"/>
      <c r="J11" s="596"/>
      <c r="K11" s="596"/>
      <c r="L11" s="596"/>
      <c r="M11" s="600"/>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c r="AW11" s="285"/>
      <c r="AX11" s="285"/>
      <c r="AY11" s="285"/>
      <c r="AZ11" s="285"/>
      <c r="BA11" s="285"/>
      <c r="BB11" s="285"/>
      <c r="BC11" s="285"/>
      <c r="BD11" s="285"/>
      <c r="BE11" s="285"/>
      <c r="BF11" s="285"/>
      <c r="BG11" s="285"/>
      <c r="BH11" s="285"/>
      <c r="BI11" s="285"/>
      <c r="BJ11" s="285"/>
      <c r="BK11" s="285"/>
      <c r="BL11" s="285"/>
      <c r="BM11" s="285"/>
      <c r="BN11" s="285"/>
      <c r="BO11" s="285"/>
      <c r="BP11" s="285"/>
      <c r="BQ11" s="285"/>
      <c r="BR11" s="285"/>
      <c r="BS11" s="285"/>
      <c r="BT11" s="285"/>
      <c r="BU11" s="285"/>
      <c r="BV11" s="285"/>
      <c r="BW11" s="285"/>
      <c r="BX11" s="285"/>
      <c r="BY11" s="285"/>
      <c r="BZ11" s="285"/>
      <c r="CA11" s="285"/>
      <c r="CB11" s="285"/>
      <c r="CC11" s="285"/>
      <c r="CD11" s="285"/>
      <c r="CE11" s="285"/>
      <c r="CF11" s="285"/>
      <c r="CG11" s="285"/>
      <c r="CH11" s="285"/>
      <c r="CI11" s="285"/>
      <c r="CJ11" s="285"/>
      <c r="CK11" s="285"/>
      <c r="CL11" s="285"/>
      <c r="CM11" s="285"/>
      <c r="CN11" s="285"/>
      <c r="CO11" s="285"/>
      <c r="CP11" s="285"/>
      <c r="CQ11" s="285"/>
      <c r="CR11" s="285"/>
      <c r="CS11" s="285"/>
      <c r="CT11" s="285"/>
      <c r="CU11" s="285"/>
      <c r="CV11" s="285"/>
      <c r="CW11" s="285"/>
      <c r="CX11" s="285"/>
      <c r="CY11" s="285"/>
      <c r="CZ11" s="285"/>
      <c r="DA11" s="285"/>
      <c r="DB11" s="285"/>
      <c r="DC11" s="285"/>
      <c r="DD11" s="285"/>
      <c r="DE11" s="285"/>
      <c r="DF11" s="285"/>
      <c r="DG11" s="285"/>
      <c r="DH11" s="285"/>
      <c r="DI11" s="285"/>
      <c r="DJ11" s="285"/>
      <c r="DK11" s="285"/>
      <c r="DL11" s="285"/>
      <c r="DM11" s="285"/>
      <c r="DN11" s="285"/>
      <c r="DO11" s="285"/>
      <c r="DP11" s="285"/>
      <c r="DQ11" s="285"/>
      <c r="DR11" s="285"/>
      <c r="DS11" s="285"/>
      <c r="DT11" s="285"/>
      <c r="DU11" s="285"/>
      <c r="DV11" s="285"/>
      <c r="DW11" s="285"/>
      <c r="DX11" s="285"/>
      <c r="DY11" s="285"/>
      <c r="DZ11" s="285"/>
      <c r="EA11" s="285"/>
      <c r="EB11" s="285"/>
      <c r="EC11" s="285"/>
      <c r="ED11" s="285"/>
      <c r="EE11" s="285"/>
      <c r="EF11" s="285"/>
      <c r="EG11" s="285"/>
      <c r="EH11" s="285"/>
      <c r="EI11" s="285"/>
      <c r="EJ11" s="285"/>
      <c r="EK11" s="285"/>
      <c r="EL11" s="285"/>
      <c r="EM11" s="285"/>
      <c r="EN11" s="285"/>
      <c r="EO11" s="285"/>
      <c r="EP11" s="285"/>
      <c r="EQ11" s="285"/>
      <c r="ER11" s="285"/>
      <c r="ES11" s="285"/>
      <c r="ET11" s="285"/>
      <c r="EU11" s="285"/>
      <c r="EV11" s="285"/>
      <c r="EW11" s="285"/>
      <c r="EX11" s="285"/>
      <c r="EY11" s="285"/>
      <c r="EZ11" s="285"/>
      <c r="FA11" s="285"/>
      <c r="FB11" s="285"/>
      <c r="FC11" s="285"/>
      <c r="FD11" s="285"/>
      <c r="FE11" s="285"/>
      <c r="FF11" s="285"/>
      <c r="FG11" s="285"/>
      <c r="FH11" s="285"/>
      <c r="FI11" s="285"/>
      <c r="FJ11" s="285"/>
      <c r="FK11" s="285"/>
      <c r="FL11" s="285"/>
      <c r="FM11" s="285"/>
    </row>
    <row r="12" spans="1:271" s="286" customFormat="1" ht="13.5" customHeight="1">
      <c r="A12" s="603"/>
      <c r="B12" s="603"/>
      <c r="C12" s="603"/>
      <c r="D12" s="614"/>
      <c r="E12" s="618"/>
      <c r="F12" s="608"/>
      <c r="G12" s="455"/>
      <c r="H12" s="625"/>
      <c r="I12" s="596"/>
      <c r="J12" s="596"/>
      <c r="K12" s="596"/>
      <c r="L12" s="596"/>
      <c r="M12" s="600"/>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c r="AW12" s="285"/>
      <c r="AX12" s="285"/>
      <c r="AY12" s="285"/>
      <c r="AZ12" s="285"/>
      <c r="BA12" s="285"/>
      <c r="BB12" s="285"/>
      <c r="BC12" s="285"/>
      <c r="BD12" s="285"/>
      <c r="BE12" s="285"/>
      <c r="BF12" s="285"/>
      <c r="BG12" s="285"/>
      <c r="BH12" s="285"/>
      <c r="BI12" s="285"/>
      <c r="BJ12" s="285"/>
      <c r="BK12" s="285"/>
      <c r="BL12" s="285"/>
      <c r="BM12" s="285"/>
      <c r="BN12" s="285"/>
      <c r="BO12" s="285"/>
      <c r="BP12" s="285"/>
      <c r="BQ12" s="285"/>
      <c r="BR12" s="285"/>
      <c r="BS12" s="285"/>
      <c r="BT12" s="285"/>
      <c r="BU12" s="285"/>
      <c r="BV12" s="285"/>
      <c r="BW12" s="285"/>
      <c r="BX12" s="285"/>
      <c r="BY12" s="285"/>
      <c r="BZ12" s="285"/>
      <c r="CA12" s="285"/>
      <c r="CB12" s="285"/>
      <c r="CC12" s="285"/>
      <c r="CD12" s="285"/>
      <c r="CE12" s="285"/>
      <c r="CF12" s="285"/>
      <c r="CG12" s="285"/>
      <c r="CH12" s="285"/>
      <c r="CI12" s="285"/>
      <c r="CJ12" s="285"/>
      <c r="CK12" s="285"/>
      <c r="CL12" s="285"/>
      <c r="CM12" s="285"/>
      <c r="CN12" s="285"/>
      <c r="CO12" s="285"/>
      <c r="CP12" s="285"/>
      <c r="CQ12" s="285"/>
      <c r="CR12" s="285"/>
      <c r="CS12" s="285"/>
      <c r="CT12" s="285"/>
      <c r="CU12" s="285"/>
      <c r="CV12" s="285"/>
      <c r="CW12" s="285"/>
      <c r="CX12" s="285"/>
      <c r="CY12" s="285"/>
      <c r="CZ12" s="285"/>
      <c r="DA12" s="285"/>
      <c r="DB12" s="285"/>
      <c r="DC12" s="285"/>
      <c r="DD12" s="285"/>
      <c r="DE12" s="285"/>
      <c r="DF12" s="285"/>
      <c r="DG12" s="285"/>
      <c r="DH12" s="285"/>
      <c r="DI12" s="285"/>
      <c r="DJ12" s="285"/>
      <c r="DK12" s="285"/>
      <c r="DL12" s="285"/>
      <c r="DM12" s="285"/>
      <c r="DN12" s="285"/>
      <c r="DO12" s="285"/>
      <c r="DP12" s="285"/>
      <c r="DQ12" s="285"/>
      <c r="DR12" s="285"/>
      <c r="DS12" s="285"/>
      <c r="DT12" s="285"/>
      <c r="DU12" s="285"/>
      <c r="DV12" s="285"/>
      <c r="DW12" s="285"/>
      <c r="DX12" s="285"/>
      <c r="DY12" s="285"/>
      <c r="DZ12" s="285"/>
      <c r="EA12" s="285"/>
      <c r="EB12" s="285"/>
      <c r="EC12" s="285"/>
      <c r="ED12" s="285"/>
      <c r="EE12" s="285"/>
      <c r="EF12" s="285"/>
      <c r="EG12" s="285"/>
      <c r="EH12" s="285"/>
      <c r="EI12" s="285"/>
      <c r="EJ12" s="285"/>
      <c r="EK12" s="285"/>
      <c r="EL12" s="285"/>
      <c r="EM12" s="285"/>
      <c r="EN12" s="285"/>
      <c r="EO12" s="285"/>
      <c r="EP12" s="285"/>
      <c r="EQ12" s="285"/>
      <c r="ER12" s="285"/>
      <c r="ES12" s="285"/>
      <c r="ET12" s="285"/>
      <c r="EU12" s="285"/>
      <c r="EV12" s="285"/>
      <c r="EW12" s="285"/>
      <c r="EX12" s="285"/>
      <c r="EY12" s="285"/>
      <c r="EZ12" s="285"/>
      <c r="FA12" s="285"/>
      <c r="FB12" s="285"/>
      <c r="FC12" s="285"/>
      <c r="FD12" s="285"/>
      <c r="FE12" s="285"/>
      <c r="FF12" s="285"/>
      <c r="FG12" s="285"/>
      <c r="FH12" s="285"/>
      <c r="FI12" s="285"/>
      <c r="FJ12" s="285"/>
      <c r="FK12" s="285"/>
      <c r="FL12" s="285"/>
      <c r="FM12" s="285"/>
    </row>
    <row r="13" spans="1:271" s="286" customFormat="1" ht="13.5" customHeight="1">
      <c r="A13" s="603"/>
      <c r="B13" s="603"/>
      <c r="C13" s="603"/>
      <c r="D13" s="614"/>
      <c r="E13" s="618"/>
      <c r="F13" s="608"/>
      <c r="G13" s="455"/>
      <c r="H13" s="625"/>
      <c r="I13" s="596"/>
      <c r="J13" s="596"/>
      <c r="K13" s="596"/>
      <c r="L13" s="596"/>
      <c r="M13" s="600"/>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c r="AW13" s="285"/>
      <c r="AX13" s="285"/>
      <c r="AY13" s="285"/>
      <c r="AZ13" s="285"/>
      <c r="BA13" s="285"/>
      <c r="BB13" s="285"/>
      <c r="BC13" s="285"/>
      <c r="BD13" s="285"/>
      <c r="BE13" s="285"/>
      <c r="BF13" s="285"/>
      <c r="BG13" s="285"/>
      <c r="BH13" s="285"/>
      <c r="BI13" s="285"/>
      <c r="BJ13" s="285"/>
      <c r="BK13" s="285"/>
      <c r="BL13" s="285"/>
      <c r="BM13" s="285"/>
      <c r="BN13" s="285"/>
      <c r="BO13" s="285"/>
      <c r="BP13" s="285"/>
      <c r="BQ13" s="285"/>
      <c r="BR13" s="285"/>
      <c r="BS13" s="285"/>
      <c r="BT13" s="285"/>
      <c r="BU13" s="285"/>
      <c r="BV13" s="285"/>
      <c r="BW13" s="285"/>
      <c r="BX13" s="285"/>
      <c r="BY13" s="285"/>
      <c r="BZ13" s="285"/>
      <c r="CA13" s="285"/>
      <c r="CB13" s="285"/>
      <c r="CC13" s="285"/>
      <c r="CD13" s="285"/>
      <c r="CE13" s="285"/>
      <c r="CF13" s="285"/>
      <c r="CG13" s="285"/>
      <c r="CH13" s="285"/>
      <c r="CI13" s="285"/>
      <c r="CJ13" s="285"/>
      <c r="CK13" s="285"/>
      <c r="CL13" s="285"/>
      <c r="CM13" s="285"/>
      <c r="CN13" s="285"/>
      <c r="CO13" s="285"/>
      <c r="CP13" s="285"/>
      <c r="CQ13" s="285"/>
      <c r="CR13" s="285"/>
      <c r="CS13" s="285"/>
      <c r="CT13" s="285"/>
      <c r="CU13" s="285"/>
      <c r="CV13" s="285"/>
      <c r="CW13" s="285"/>
      <c r="CX13" s="285"/>
      <c r="CY13" s="285"/>
      <c r="CZ13" s="285"/>
      <c r="DA13" s="285"/>
      <c r="DB13" s="285"/>
      <c r="DC13" s="285"/>
      <c r="DD13" s="285"/>
      <c r="DE13" s="285"/>
      <c r="DF13" s="285"/>
      <c r="DG13" s="285"/>
      <c r="DH13" s="285"/>
      <c r="DI13" s="285"/>
      <c r="DJ13" s="285"/>
      <c r="DK13" s="285"/>
      <c r="DL13" s="285"/>
      <c r="DM13" s="285"/>
      <c r="DN13" s="285"/>
      <c r="DO13" s="285"/>
      <c r="DP13" s="285"/>
      <c r="DQ13" s="285"/>
      <c r="DR13" s="285"/>
      <c r="DS13" s="285"/>
      <c r="DT13" s="285"/>
      <c r="DU13" s="285"/>
      <c r="DV13" s="285"/>
      <c r="DW13" s="285"/>
      <c r="DX13" s="285"/>
      <c r="DY13" s="285"/>
      <c r="DZ13" s="285"/>
      <c r="EA13" s="285"/>
      <c r="EB13" s="285"/>
      <c r="EC13" s="285"/>
      <c r="ED13" s="285"/>
      <c r="EE13" s="285"/>
      <c r="EF13" s="285"/>
      <c r="EG13" s="285"/>
      <c r="EH13" s="285"/>
      <c r="EI13" s="285"/>
      <c r="EJ13" s="285"/>
      <c r="EK13" s="285"/>
      <c r="EL13" s="285"/>
      <c r="EM13" s="285"/>
      <c r="EN13" s="285"/>
      <c r="EO13" s="285"/>
      <c r="EP13" s="285"/>
      <c r="EQ13" s="285"/>
      <c r="ER13" s="285"/>
      <c r="ES13" s="285"/>
      <c r="ET13" s="285"/>
      <c r="EU13" s="285"/>
      <c r="EV13" s="285"/>
      <c r="EW13" s="285"/>
      <c r="EX13" s="285"/>
      <c r="EY13" s="285"/>
      <c r="EZ13" s="285"/>
      <c r="FA13" s="285"/>
      <c r="FB13" s="285"/>
      <c r="FC13" s="285"/>
      <c r="FD13" s="285"/>
      <c r="FE13" s="285"/>
      <c r="FF13" s="285"/>
      <c r="FG13" s="285"/>
      <c r="FH13" s="285"/>
      <c r="FI13" s="285"/>
      <c r="FJ13" s="285"/>
      <c r="FK13" s="285"/>
      <c r="FL13" s="285"/>
      <c r="FM13" s="285"/>
    </row>
    <row r="14" spans="1:271" s="286" customFormat="1" ht="13.5" customHeight="1">
      <c r="A14" s="603"/>
      <c r="B14" s="603"/>
      <c r="C14" s="603"/>
      <c r="D14" s="614"/>
      <c r="E14" s="618"/>
      <c r="F14" s="608"/>
      <c r="G14" s="455"/>
      <c r="H14" s="625"/>
      <c r="I14" s="596"/>
      <c r="J14" s="596"/>
      <c r="K14" s="596"/>
      <c r="L14" s="596"/>
      <c r="M14" s="600"/>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c r="AW14" s="285"/>
      <c r="AX14" s="285"/>
      <c r="AY14" s="285"/>
      <c r="AZ14" s="285"/>
      <c r="BA14" s="285"/>
      <c r="BB14" s="285"/>
      <c r="BC14" s="285"/>
      <c r="BD14" s="285"/>
      <c r="BE14" s="285"/>
      <c r="BF14" s="285"/>
      <c r="BG14" s="285"/>
      <c r="BH14" s="285"/>
      <c r="BI14" s="285"/>
      <c r="BJ14" s="285"/>
      <c r="BK14" s="285"/>
      <c r="BL14" s="285"/>
      <c r="BM14" s="285"/>
      <c r="BN14" s="285"/>
      <c r="BO14" s="285"/>
      <c r="BP14" s="285"/>
      <c r="BQ14" s="285"/>
      <c r="BR14" s="285"/>
      <c r="BS14" s="285"/>
      <c r="BT14" s="285"/>
      <c r="BU14" s="285"/>
      <c r="BV14" s="285"/>
      <c r="BW14" s="285"/>
      <c r="BX14" s="285"/>
      <c r="BY14" s="285"/>
      <c r="BZ14" s="285"/>
      <c r="CA14" s="285"/>
      <c r="CB14" s="285"/>
      <c r="CC14" s="285"/>
      <c r="CD14" s="285"/>
      <c r="CE14" s="285"/>
      <c r="CF14" s="285"/>
      <c r="CG14" s="285"/>
      <c r="CH14" s="285"/>
      <c r="CI14" s="285"/>
      <c r="CJ14" s="285"/>
      <c r="CK14" s="285"/>
      <c r="CL14" s="285"/>
      <c r="CM14" s="285"/>
      <c r="CN14" s="285"/>
      <c r="CO14" s="285"/>
      <c r="CP14" s="285"/>
      <c r="CQ14" s="285"/>
      <c r="CR14" s="285"/>
      <c r="CS14" s="285"/>
      <c r="CT14" s="285"/>
      <c r="CU14" s="285"/>
      <c r="CV14" s="285"/>
      <c r="CW14" s="285"/>
      <c r="CX14" s="285"/>
      <c r="CY14" s="285"/>
      <c r="CZ14" s="285"/>
      <c r="DA14" s="285"/>
      <c r="DB14" s="285"/>
      <c r="DC14" s="285"/>
      <c r="DD14" s="285"/>
      <c r="DE14" s="285"/>
      <c r="DF14" s="285"/>
      <c r="DG14" s="285"/>
      <c r="DH14" s="285"/>
      <c r="DI14" s="285"/>
      <c r="DJ14" s="285"/>
      <c r="DK14" s="285"/>
      <c r="DL14" s="285"/>
      <c r="DM14" s="285"/>
      <c r="DN14" s="285"/>
      <c r="DO14" s="285"/>
      <c r="DP14" s="285"/>
      <c r="DQ14" s="285"/>
      <c r="DR14" s="285"/>
      <c r="DS14" s="285"/>
      <c r="DT14" s="285"/>
      <c r="DU14" s="285"/>
      <c r="DV14" s="285"/>
      <c r="DW14" s="285"/>
      <c r="DX14" s="285"/>
      <c r="DY14" s="285"/>
      <c r="DZ14" s="285"/>
      <c r="EA14" s="285"/>
      <c r="EB14" s="285"/>
      <c r="EC14" s="285"/>
      <c r="ED14" s="285"/>
      <c r="EE14" s="285"/>
      <c r="EF14" s="285"/>
      <c r="EG14" s="285"/>
      <c r="EH14" s="285"/>
      <c r="EI14" s="285"/>
      <c r="EJ14" s="285"/>
      <c r="EK14" s="285"/>
      <c r="EL14" s="285"/>
      <c r="EM14" s="285"/>
      <c r="EN14" s="285"/>
      <c r="EO14" s="285"/>
      <c r="EP14" s="285"/>
      <c r="EQ14" s="285"/>
      <c r="ER14" s="285"/>
      <c r="ES14" s="285"/>
      <c r="ET14" s="285"/>
      <c r="EU14" s="285"/>
      <c r="EV14" s="285"/>
      <c r="EW14" s="285"/>
      <c r="EX14" s="285"/>
      <c r="EY14" s="285"/>
      <c r="EZ14" s="285"/>
      <c r="FA14" s="285"/>
      <c r="FB14" s="285"/>
      <c r="FC14" s="285"/>
      <c r="FD14" s="285"/>
      <c r="FE14" s="285"/>
      <c r="FF14" s="285"/>
      <c r="FG14" s="285"/>
      <c r="FH14" s="285"/>
      <c r="FI14" s="285"/>
      <c r="FJ14" s="285"/>
      <c r="FK14" s="285"/>
      <c r="FL14" s="285"/>
      <c r="FM14" s="285"/>
    </row>
    <row r="15" spans="1:271" s="286" customFormat="1" ht="13.5" customHeight="1">
      <c r="A15" s="603"/>
      <c r="B15" s="603"/>
      <c r="C15" s="603"/>
      <c r="D15" s="614"/>
      <c r="E15" s="618"/>
      <c r="F15" s="608"/>
      <c r="G15" s="455"/>
      <c r="H15" s="625"/>
      <c r="I15" s="596"/>
      <c r="J15" s="596"/>
      <c r="K15" s="596"/>
      <c r="L15" s="596"/>
      <c r="M15" s="600"/>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c r="AW15" s="285"/>
      <c r="AX15" s="285"/>
      <c r="AY15" s="285"/>
      <c r="AZ15" s="285"/>
      <c r="BA15" s="285"/>
      <c r="BB15" s="285"/>
      <c r="BC15" s="285"/>
      <c r="BD15" s="285"/>
      <c r="BE15" s="285"/>
      <c r="BF15" s="285"/>
      <c r="BG15" s="285"/>
      <c r="BH15" s="285"/>
      <c r="BI15" s="285"/>
      <c r="BJ15" s="285"/>
      <c r="BK15" s="285"/>
      <c r="BL15" s="285"/>
      <c r="BM15" s="285"/>
      <c r="BN15" s="285"/>
      <c r="BO15" s="285"/>
      <c r="BP15" s="285"/>
      <c r="BQ15" s="285"/>
      <c r="BR15" s="285"/>
      <c r="BS15" s="285"/>
      <c r="BT15" s="285"/>
      <c r="BU15" s="285"/>
      <c r="BV15" s="285"/>
      <c r="BW15" s="285"/>
      <c r="BX15" s="285"/>
      <c r="BY15" s="285"/>
      <c r="BZ15" s="285"/>
      <c r="CA15" s="285"/>
      <c r="CB15" s="285"/>
      <c r="CC15" s="285"/>
      <c r="CD15" s="285"/>
      <c r="CE15" s="285"/>
      <c r="CF15" s="285"/>
      <c r="CG15" s="285"/>
      <c r="CH15" s="285"/>
      <c r="CI15" s="285"/>
      <c r="CJ15" s="285"/>
      <c r="CK15" s="285"/>
      <c r="CL15" s="285"/>
      <c r="CM15" s="285"/>
      <c r="CN15" s="285"/>
      <c r="CO15" s="285"/>
      <c r="CP15" s="285"/>
      <c r="CQ15" s="285"/>
      <c r="CR15" s="285"/>
      <c r="CS15" s="285"/>
      <c r="CT15" s="285"/>
      <c r="CU15" s="285"/>
      <c r="CV15" s="285"/>
      <c r="CW15" s="285"/>
      <c r="CX15" s="285"/>
      <c r="CY15" s="285"/>
      <c r="CZ15" s="285"/>
      <c r="DA15" s="285"/>
      <c r="DB15" s="285"/>
      <c r="DC15" s="285"/>
      <c r="DD15" s="285"/>
      <c r="DE15" s="285"/>
      <c r="DF15" s="285"/>
      <c r="DG15" s="285"/>
      <c r="DH15" s="285"/>
      <c r="DI15" s="285"/>
      <c r="DJ15" s="285"/>
      <c r="DK15" s="285"/>
      <c r="DL15" s="285"/>
      <c r="DM15" s="285"/>
      <c r="DN15" s="285"/>
      <c r="DO15" s="285"/>
      <c r="DP15" s="285"/>
      <c r="DQ15" s="285"/>
      <c r="DR15" s="285"/>
      <c r="DS15" s="285"/>
      <c r="DT15" s="285"/>
      <c r="DU15" s="285"/>
      <c r="DV15" s="285"/>
      <c r="DW15" s="285"/>
      <c r="DX15" s="285"/>
      <c r="DY15" s="285"/>
      <c r="DZ15" s="285"/>
      <c r="EA15" s="285"/>
      <c r="EB15" s="285"/>
      <c r="EC15" s="285"/>
      <c r="ED15" s="285"/>
      <c r="EE15" s="285"/>
      <c r="EF15" s="285"/>
      <c r="EG15" s="285"/>
      <c r="EH15" s="285"/>
      <c r="EI15" s="285"/>
      <c r="EJ15" s="285"/>
      <c r="EK15" s="285"/>
      <c r="EL15" s="285"/>
      <c r="EM15" s="285"/>
      <c r="EN15" s="285"/>
      <c r="EO15" s="285"/>
      <c r="EP15" s="285"/>
      <c r="EQ15" s="285"/>
      <c r="ER15" s="285"/>
      <c r="ES15" s="285"/>
      <c r="ET15" s="285"/>
      <c r="EU15" s="285"/>
      <c r="EV15" s="285"/>
      <c r="EW15" s="285"/>
      <c r="EX15" s="285"/>
      <c r="EY15" s="285"/>
      <c r="EZ15" s="285"/>
      <c r="FA15" s="285"/>
      <c r="FB15" s="285"/>
      <c r="FC15" s="285"/>
      <c r="FD15" s="285"/>
      <c r="FE15" s="285"/>
      <c r="FF15" s="285"/>
      <c r="FG15" s="285"/>
      <c r="FH15" s="285"/>
      <c r="FI15" s="285"/>
      <c r="FJ15" s="285"/>
      <c r="FK15" s="285"/>
      <c r="FL15" s="285"/>
      <c r="FM15" s="285"/>
    </row>
    <row r="16" spans="1:271" s="286" customFormat="1" ht="13.5" customHeight="1">
      <c r="A16" s="603"/>
      <c r="B16" s="603"/>
      <c r="C16" s="603"/>
      <c r="D16" s="614"/>
      <c r="E16" s="618"/>
      <c r="F16" s="608"/>
      <c r="G16" s="455"/>
      <c r="H16" s="625"/>
      <c r="I16" s="596"/>
      <c r="J16" s="596"/>
      <c r="K16" s="596"/>
      <c r="L16" s="596"/>
      <c r="M16" s="600"/>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c r="AW16" s="285"/>
      <c r="AX16" s="285"/>
      <c r="AY16" s="285"/>
      <c r="AZ16" s="285"/>
      <c r="BA16" s="285"/>
      <c r="BB16" s="285"/>
      <c r="BC16" s="285"/>
      <c r="BD16" s="285"/>
      <c r="BE16" s="285"/>
      <c r="BF16" s="285"/>
      <c r="BG16" s="285"/>
      <c r="BH16" s="285"/>
      <c r="BI16" s="285"/>
      <c r="BJ16" s="285"/>
      <c r="BK16" s="285"/>
      <c r="BL16" s="285"/>
      <c r="BM16" s="285"/>
      <c r="BN16" s="285"/>
      <c r="BO16" s="285"/>
      <c r="BP16" s="285"/>
      <c r="BQ16" s="285"/>
      <c r="BR16" s="285"/>
      <c r="BS16" s="285"/>
      <c r="BT16" s="285"/>
      <c r="BU16" s="285"/>
      <c r="BV16" s="285"/>
      <c r="BW16" s="285"/>
      <c r="BX16" s="285"/>
      <c r="BY16" s="285"/>
      <c r="BZ16" s="285"/>
      <c r="CA16" s="285"/>
      <c r="CB16" s="285"/>
      <c r="CC16" s="285"/>
      <c r="CD16" s="285"/>
      <c r="CE16" s="285"/>
      <c r="CF16" s="285"/>
      <c r="CG16" s="285"/>
      <c r="CH16" s="285"/>
      <c r="CI16" s="285"/>
      <c r="CJ16" s="285"/>
      <c r="CK16" s="285"/>
      <c r="CL16" s="285"/>
      <c r="CM16" s="285"/>
      <c r="CN16" s="285"/>
      <c r="CO16" s="285"/>
      <c r="CP16" s="285"/>
      <c r="CQ16" s="285"/>
      <c r="CR16" s="285"/>
      <c r="CS16" s="285"/>
      <c r="CT16" s="285"/>
      <c r="CU16" s="285"/>
      <c r="CV16" s="285"/>
      <c r="CW16" s="285"/>
      <c r="CX16" s="285"/>
      <c r="CY16" s="285"/>
      <c r="CZ16" s="285"/>
      <c r="DA16" s="285"/>
      <c r="DB16" s="285"/>
      <c r="DC16" s="285"/>
      <c r="DD16" s="285"/>
      <c r="DE16" s="285"/>
      <c r="DF16" s="285"/>
      <c r="DG16" s="285"/>
      <c r="DH16" s="285"/>
      <c r="DI16" s="285"/>
      <c r="DJ16" s="285"/>
      <c r="DK16" s="285"/>
      <c r="DL16" s="285"/>
      <c r="DM16" s="285"/>
      <c r="DN16" s="285"/>
      <c r="DO16" s="285"/>
      <c r="DP16" s="285"/>
      <c r="DQ16" s="285"/>
      <c r="DR16" s="285"/>
      <c r="DS16" s="285"/>
      <c r="DT16" s="285"/>
      <c r="DU16" s="285"/>
      <c r="DV16" s="285"/>
      <c r="DW16" s="285"/>
      <c r="DX16" s="285"/>
      <c r="DY16" s="285"/>
      <c r="DZ16" s="285"/>
      <c r="EA16" s="285"/>
      <c r="EB16" s="285"/>
      <c r="EC16" s="285"/>
      <c r="ED16" s="285"/>
      <c r="EE16" s="285"/>
      <c r="EF16" s="285"/>
      <c r="EG16" s="285"/>
      <c r="EH16" s="285"/>
      <c r="EI16" s="285"/>
      <c r="EJ16" s="285"/>
      <c r="EK16" s="285"/>
      <c r="EL16" s="285"/>
      <c r="EM16" s="285"/>
      <c r="EN16" s="285"/>
      <c r="EO16" s="285"/>
      <c r="EP16" s="285"/>
      <c r="EQ16" s="285"/>
      <c r="ER16" s="285"/>
      <c r="ES16" s="285"/>
      <c r="ET16" s="285"/>
      <c r="EU16" s="285"/>
      <c r="EV16" s="285"/>
      <c r="EW16" s="285"/>
      <c r="EX16" s="285"/>
      <c r="EY16" s="285"/>
      <c r="EZ16" s="285"/>
      <c r="FA16" s="285"/>
      <c r="FB16" s="285"/>
      <c r="FC16" s="285"/>
      <c r="FD16" s="285"/>
      <c r="FE16" s="285"/>
      <c r="FF16" s="285"/>
      <c r="FG16" s="285"/>
      <c r="FH16" s="285"/>
      <c r="FI16" s="285"/>
      <c r="FJ16" s="285"/>
      <c r="FK16" s="285"/>
      <c r="FL16" s="285"/>
      <c r="FM16" s="285"/>
    </row>
    <row r="17" spans="1:169" s="286" customFormat="1" ht="13.5" customHeight="1">
      <c r="A17" s="603"/>
      <c r="B17" s="603"/>
      <c r="C17" s="603"/>
      <c r="D17" s="615"/>
      <c r="E17" s="619"/>
      <c r="F17" s="608"/>
      <c r="G17" s="455"/>
      <c r="H17" s="625"/>
      <c r="I17" s="596"/>
      <c r="J17" s="596"/>
      <c r="K17" s="596"/>
      <c r="L17" s="596"/>
      <c r="M17" s="600"/>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5"/>
      <c r="BN17" s="285"/>
      <c r="BO17" s="285"/>
      <c r="BP17" s="285"/>
      <c r="BQ17" s="285"/>
      <c r="BR17" s="285"/>
      <c r="BS17" s="285"/>
      <c r="BT17" s="285"/>
      <c r="BU17" s="285"/>
      <c r="BV17" s="285"/>
      <c r="BW17" s="285"/>
      <c r="BX17" s="285"/>
      <c r="BY17" s="285"/>
      <c r="BZ17" s="285"/>
      <c r="CA17" s="285"/>
      <c r="CB17" s="285"/>
      <c r="CC17" s="285"/>
      <c r="CD17" s="285"/>
      <c r="CE17" s="285"/>
      <c r="CF17" s="285"/>
      <c r="CG17" s="285"/>
      <c r="CH17" s="285"/>
      <c r="CI17" s="285"/>
      <c r="CJ17" s="285"/>
      <c r="CK17" s="285"/>
      <c r="CL17" s="285"/>
      <c r="CM17" s="285"/>
      <c r="CN17" s="285"/>
      <c r="CO17" s="285"/>
      <c r="CP17" s="285"/>
      <c r="CQ17" s="285"/>
      <c r="CR17" s="285"/>
      <c r="CS17" s="285"/>
      <c r="CT17" s="285"/>
      <c r="CU17" s="285"/>
      <c r="CV17" s="285"/>
      <c r="CW17" s="285"/>
      <c r="CX17" s="285"/>
      <c r="CY17" s="285"/>
      <c r="CZ17" s="285"/>
      <c r="DA17" s="285"/>
      <c r="DB17" s="285"/>
      <c r="DC17" s="285"/>
      <c r="DD17" s="285"/>
      <c r="DE17" s="285"/>
      <c r="DF17" s="285"/>
      <c r="DG17" s="285"/>
      <c r="DH17" s="285"/>
      <c r="DI17" s="285"/>
      <c r="DJ17" s="285"/>
      <c r="DK17" s="285"/>
      <c r="DL17" s="285"/>
      <c r="DM17" s="285"/>
      <c r="DN17" s="285"/>
      <c r="DO17" s="285"/>
      <c r="DP17" s="285"/>
      <c r="DQ17" s="285"/>
      <c r="DR17" s="285"/>
      <c r="DS17" s="285"/>
      <c r="DT17" s="285"/>
      <c r="DU17" s="285"/>
      <c r="DV17" s="285"/>
      <c r="DW17" s="285"/>
      <c r="DX17" s="285"/>
      <c r="DY17" s="285"/>
      <c r="DZ17" s="285"/>
      <c r="EA17" s="285"/>
      <c r="EB17" s="285"/>
      <c r="EC17" s="285"/>
      <c r="ED17" s="285"/>
      <c r="EE17" s="285"/>
      <c r="EF17" s="285"/>
      <c r="EG17" s="285"/>
      <c r="EH17" s="285"/>
      <c r="EI17" s="285"/>
      <c r="EJ17" s="285"/>
      <c r="EK17" s="285"/>
      <c r="EL17" s="285"/>
      <c r="EM17" s="285"/>
      <c r="EN17" s="285"/>
      <c r="EO17" s="285"/>
      <c r="EP17" s="285"/>
      <c r="EQ17" s="285"/>
      <c r="ER17" s="285"/>
      <c r="ES17" s="285"/>
      <c r="ET17" s="285"/>
      <c r="EU17" s="285"/>
      <c r="EV17" s="285"/>
      <c r="EW17" s="285"/>
      <c r="EX17" s="285"/>
      <c r="EY17" s="285"/>
      <c r="EZ17" s="285"/>
      <c r="FA17" s="285"/>
      <c r="FB17" s="285"/>
      <c r="FC17" s="285"/>
      <c r="FD17" s="285"/>
      <c r="FE17" s="285"/>
      <c r="FF17" s="285"/>
      <c r="FG17" s="285"/>
      <c r="FH17" s="285"/>
      <c r="FI17" s="285"/>
      <c r="FJ17" s="285"/>
      <c r="FK17" s="285"/>
      <c r="FL17" s="285"/>
      <c r="FM17" s="285"/>
    </row>
    <row r="18" spans="1:169" s="286" customFormat="1" ht="21.75" customHeight="1">
      <c r="A18" s="603"/>
      <c r="B18" s="603"/>
      <c r="C18" s="603"/>
      <c r="D18" s="615"/>
      <c r="E18" s="619"/>
      <c r="F18" s="608"/>
      <c r="G18" s="455"/>
      <c r="H18" s="625"/>
      <c r="I18" s="596"/>
      <c r="J18" s="596"/>
      <c r="K18" s="596"/>
      <c r="L18" s="596"/>
      <c r="M18" s="600"/>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285"/>
      <c r="AX18" s="285"/>
      <c r="AY18" s="285"/>
      <c r="AZ18" s="285"/>
      <c r="BA18" s="285"/>
      <c r="BB18" s="285"/>
      <c r="BC18" s="285"/>
      <c r="BD18" s="285"/>
      <c r="BE18" s="285"/>
      <c r="BF18" s="285"/>
      <c r="BG18" s="285"/>
      <c r="BH18" s="285"/>
      <c r="BI18" s="285"/>
      <c r="BJ18" s="285"/>
      <c r="BK18" s="285"/>
      <c r="BL18" s="285"/>
      <c r="BM18" s="285"/>
      <c r="BN18" s="285"/>
      <c r="BO18" s="285"/>
      <c r="BP18" s="285"/>
      <c r="BQ18" s="285"/>
      <c r="BR18" s="285"/>
      <c r="BS18" s="285"/>
      <c r="BT18" s="285"/>
      <c r="BU18" s="285"/>
      <c r="BV18" s="285"/>
      <c r="BW18" s="285"/>
      <c r="BX18" s="285"/>
      <c r="BY18" s="285"/>
      <c r="BZ18" s="285"/>
      <c r="CA18" s="285"/>
      <c r="CB18" s="285"/>
      <c r="CC18" s="285"/>
      <c r="CD18" s="285"/>
      <c r="CE18" s="285"/>
      <c r="CF18" s="285"/>
      <c r="CG18" s="285"/>
      <c r="CH18" s="285"/>
      <c r="CI18" s="285"/>
      <c r="CJ18" s="285"/>
      <c r="CK18" s="285"/>
      <c r="CL18" s="285"/>
      <c r="CM18" s="285"/>
      <c r="CN18" s="285"/>
      <c r="CO18" s="285"/>
      <c r="CP18" s="285"/>
      <c r="CQ18" s="285"/>
      <c r="CR18" s="285"/>
      <c r="CS18" s="285"/>
      <c r="CT18" s="285"/>
      <c r="CU18" s="285"/>
      <c r="CV18" s="285"/>
      <c r="CW18" s="285"/>
      <c r="CX18" s="285"/>
      <c r="CY18" s="285"/>
      <c r="CZ18" s="285"/>
      <c r="DA18" s="285"/>
      <c r="DB18" s="285"/>
      <c r="DC18" s="285"/>
      <c r="DD18" s="285"/>
      <c r="DE18" s="285"/>
      <c r="DF18" s="285"/>
      <c r="DG18" s="285"/>
      <c r="DH18" s="285"/>
      <c r="DI18" s="285"/>
      <c r="DJ18" s="285"/>
      <c r="DK18" s="285"/>
      <c r="DL18" s="285"/>
      <c r="DM18" s="285"/>
      <c r="DN18" s="285"/>
      <c r="DO18" s="285"/>
      <c r="DP18" s="285"/>
      <c r="DQ18" s="285"/>
      <c r="DR18" s="285"/>
      <c r="DS18" s="285"/>
      <c r="DT18" s="285"/>
      <c r="DU18" s="285"/>
      <c r="DV18" s="285"/>
      <c r="DW18" s="285"/>
      <c r="DX18" s="285"/>
      <c r="DY18" s="285"/>
      <c r="DZ18" s="285"/>
      <c r="EA18" s="285"/>
      <c r="EB18" s="285"/>
      <c r="EC18" s="285"/>
      <c r="ED18" s="285"/>
      <c r="EE18" s="285"/>
      <c r="EF18" s="285"/>
      <c r="EG18" s="285"/>
      <c r="EH18" s="285"/>
      <c r="EI18" s="285"/>
      <c r="EJ18" s="285"/>
      <c r="EK18" s="285"/>
      <c r="EL18" s="285"/>
      <c r="EM18" s="285"/>
      <c r="EN18" s="285"/>
      <c r="EO18" s="285"/>
      <c r="EP18" s="285"/>
      <c r="EQ18" s="285"/>
      <c r="ER18" s="285"/>
      <c r="ES18" s="285"/>
      <c r="ET18" s="285"/>
      <c r="EU18" s="285"/>
      <c r="EV18" s="285"/>
      <c r="EW18" s="285"/>
      <c r="EX18" s="285"/>
      <c r="EY18" s="285"/>
      <c r="EZ18" s="285"/>
      <c r="FA18" s="285"/>
      <c r="FB18" s="285"/>
      <c r="FC18" s="285"/>
      <c r="FD18" s="285"/>
      <c r="FE18" s="285"/>
      <c r="FF18" s="285"/>
      <c r="FG18" s="285"/>
      <c r="FH18" s="285"/>
      <c r="FI18" s="285"/>
      <c r="FJ18" s="285"/>
      <c r="FK18" s="285"/>
      <c r="FL18" s="285"/>
      <c r="FM18" s="285"/>
    </row>
    <row r="19" spans="1:169" s="286" customFormat="1" ht="21.75" customHeight="1" thickBot="1">
      <c r="A19" s="604"/>
      <c r="B19" s="604"/>
      <c r="C19" s="604"/>
      <c r="D19" s="616"/>
      <c r="E19" s="620"/>
      <c r="F19" s="609"/>
      <c r="G19" s="454"/>
      <c r="H19" s="626"/>
      <c r="I19" s="597"/>
      <c r="J19" s="597"/>
      <c r="K19" s="597"/>
      <c r="L19" s="597"/>
      <c r="M19" s="601"/>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285"/>
      <c r="AX19" s="285"/>
      <c r="AY19" s="285"/>
      <c r="AZ19" s="285"/>
      <c r="BA19" s="285"/>
      <c r="BB19" s="285"/>
      <c r="BC19" s="285"/>
      <c r="BD19" s="285"/>
      <c r="BE19" s="285"/>
      <c r="BF19" s="285"/>
      <c r="BG19" s="285"/>
      <c r="BH19" s="285"/>
      <c r="BI19" s="285"/>
      <c r="BJ19" s="285"/>
      <c r="BK19" s="285"/>
      <c r="BL19" s="285"/>
      <c r="BM19" s="285"/>
      <c r="BN19" s="285"/>
      <c r="BO19" s="285"/>
      <c r="BP19" s="285"/>
      <c r="BQ19" s="285"/>
      <c r="BR19" s="285"/>
      <c r="BS19" s="285"/>
      <c r="BT19" s="285"/>
      <c r="BU19" s="285"/>
      <c r="BV19" s="285"/>
      <c r="BW19" s="285"/>
      <c r="BX19" s="285"/>
      <c r="BY19" s="285"/>
      <c r="BZ19" s="285"/>
      <c r="CA19" s="285"/>
      <c r="CB19" s="285"/>
      <c r="CC19" s="285"/>
      <c r="CD19" s="285"/>
      <c r="CE19" s="285"/>
      <c r="CF19" s="285"/>
      <c r="CG19" s="285"/>
      <c r="CH19" s="285"/>
      <c r="CI19" s="285"/>
      <c r="CJ19" s="285"/>
      <c r="CK19" s="285"/>
      <c r="CL19" s="285"/>
      <c r="CM19" s="285"/>
      <c r="CN19" s="285"/>
      <c r="CO19" s="285"/>
      <c r="CP19" s="285"/>
      <c r="CQ19" s="285"/>
      <c r="CR19" s="285"/>
      <c r="CS19" s="285"/>
      <c r="CT19" s="285"/>
      <c r="CU19" s="285"/>
      <c r="CV19" s="285"/>
      <c r="CW19" s="285"/>
      <c r="CX19" s="285"/>
      <c r="CY19" s="285"/>
      <c r="CZ19" s="285"/>
      <c r="DA19" s="285"/>
      <c r="DB19" s="285"/>
      <c r="DC19" s="285"/>
      <c r="DD19" s="285"/>
      <c r="DE19" s="285"/>
      <c r="DF19" s="285"/>
      <c r="DG19" s="285"/>
      <c r="DH19" s="285"/>
      <c r="DI19" s="285"/>
      <c r="DJ19" s="285"/>
      <c r="DK19" s="285"/>
      <c r="DL19" s="285"/>
      <c r="DM19" s="285"/>
      <c r="DN19" s="285"/>
      <c r="DO19" s="285"/>
      <c r="DP19" s="285"/>
      <c r="DQ19" s="285"/>
      <c r="DR19" s="285"/>
      <c r="DS19" s="285"/>
      <c r="DT19" s="285"/>
      <c r="DU19" s="285"/>
      <c r="DV19" s="285"/>
      <c r="DW19" s="285"/>
      <c r="DX19" s="285"/>
      <c r="DY19" s="285"/>
      <c r="DZ19" s="285"/>
      <c r="EA19" s="285"/>
      <c r="EB19" s="285"/>
      <c r="EC19" s="285"/>
      <c r="ED19" s="285"/>
      <c r="EE19" s="285"/>
      <c r="EF19" s="285"/>
      <c r="EG19" s="285"/>
      <c r="EH19" s="285"/>
      <c r="EI19" s="285"/>
      <c r="EJ19" s="285"/>
      <c r="EK19" s="285"/>
      <c r="EL19" s="285"/>
      <c r="EM19" s="285"/>
      <c r="EN19" s="285"/>
      <c r="EO19" s="285"/>
      <c r="EP19" s="285"/>
      <c r="EQ19" s="285"/>
      <c r="ER19" s="285"/>
      <c r="ES19" s="285"/>
      <c r="ET19" s="285"/>
      <c r="EU19" s="285"/>
      <c r="EV19" s="285"/>
      <c r="EW19" s="285"/>
      <c r="EX19" s="285"/>
      <c r="EY19" s="285"/>
      <c r="EZ19" s="285"/>
      <c r="FA19" s="285"/>
      <c r="FB19" s="285"/>
      <c r="FC19" s="285"/>
      <c r="FD19" s="285"/>
      <c r="FE19" s="285"/>
      <c r="FF19" s="285"/>
      <c r="FG19" s="285"/>
      <c r="FH19" s="285"/>
      <c r="FI19" s="285"/>
      <c r="FJ19" s="285"/>
      <c r="FK19" s="285"/>
      <c r="FL19" s="285"/>
      <c r="FM19" s="285"/>
    </row>
    <row r="20" spans="1:169" s="286" customFormat="1" ht="13.5" customHeight="1">
      <c r="A20" s="602">
        <f>'7. Mapa Final'!A20</f>
        <v>2</v>
      </c>
      <c r="B20" s="602" t="str">
        <f>'7. Mapa Final'!B20</f>
        <v>Las auditorías internas del SIGCMA  no contribuyan al mejoramiento del sistema integrado.</v>
      </c>
      <c r="C20" s="602" t="str">
        <f>'7. Mapa Final'!C20</f>
        <v>Cuando en la preparación y presentación de resultados de la auditoría interna del SIGCMA se  emiten informes y/o conceptos inexactos con los requisitos de las normas aplicables, inoportunos, no confiables, sin utilidad, sin objetividad.</v>
      </c>
      <c r="D20" s="613" t="str">
        <f>'7. Mapa Final'!J20</f>
        <v>Muy Baja - 1</v>
      </c>
      <c r="E20" s="617" t="str">
        <f>'7. Mapa Final'!K20</f>
        <v>Menor - 2</v>
      </c>
      <c r="F20" s="607" t="str">
        <f>'7. Mapa Final'!M20</f>
        <v>Bajo - 2</v>
      </c>
      <c r="G20" s="455" t="s">
        <v>380</v>
      </c>
      <c r="H20" s="610"/>
      <c r="I20" s="595" t="s">
        <v>501</v>
      </c>
      <c r="J20" s="595"/>
      <c r="K20" s="598">
        <v>45292</v>
      </c>
      <c r="L20" s="598">
        <v>45381</v>
      </c>
      <c r="M20" s="599" t="s">
        <v>503</v>
      </c>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285"/>
      <c r="AX20" s="285"/>
      <c r="AY20" s="285"/>
      <c r="AZ20" s="285"/>
      <c r="BA20" s="285"/>
      <c r="BB20" s="285"/>
      <c r="BC20" s="285"/>
      <c r="BD20" s="285"/>
      <c r="BE20" s="285"/>
      <c r="BF20" s="285"/>
      <c r="BG20" s="285"/>
      <c r="BH20" s="285"/>
      <c r="BI20" s="285"/>
      <c r="BJ20" s="285"/>
      <c r="BK20" s="285"/>
      <c r="BL20" s="285"/>
      <c r="BM20" s="285"/>
      <c r="BN20" s="285"/>
      <c r="BO20" s="285"/>
      <c r="BP20" s="285"/>
      <c r="BQ20" s="285"/>
      <c r="BR20" s="285"/>
      <c r="BS20" s="285"/>
      <c r="BT20" s="285"/>
      <c r="BU20" s="285"/>
      <c r="BV20" s="285"/>
      <c r="BW20" s="285"/>
      <c r="BX20" s="285"/>
      <c r="BY20" s="285"/>
      <c r="BZ20" s="285"/>
      <c r="CA20" s="285"/>
      <c r="CB20" s="285"/>
      <c r="CC20" s="285"/>
      <c r="CD20" s="285"/>
      <c r="CE20" s="285"/>
      <c r="CF20" s="285"/>
      <c r="CG20" s="285"/>
      <c r="CH20" s="285"/>
      <c r="CI20" s="285"/>
      <c r="CJ20" s="285"/>
      <c r="CK20" s="285"/>
      <c r="CL20" s="285"/>
      <c r="CM20" s="285"/>
      <c r="CN20" s="285"/>
      <c r="CO20" s="285"/>
      <c r="CP20" s="285"/>
      <c r="CQ20" s="285"/>
      <c r="CR20" s="285"/>
      <c r="CS20" s="285"/>
      <c r="CT20" s="285"/>
      <c r="CU20" s="285"/>
      <c r="CV20" s="285"/>
      <c r="CW20" s="285"/>
      <c r="CX20" s="285"/>
      <c r="CY20" s="285"/>
      <c r="CZ20" s="285"/>
      <c r="DA20" s="285"/>
      <c r="DB20" s="285"/>
      <c r="DC20" s="285"/>
      <c r="DD20" s="285"/>
      <c r="DE20" s="285"/>
      <c r="DF20" s="285"/>
      <c r="DG20" s="285"/>
      <c r="DH20" s="285"/>
      <c r="DI20" s="285"/>
      <c r="DJ20" s="285"/>
      <c r="DK20" s="285"/>
      <c r="DL20" s="285"/>
      <c r="DM20" s="285"/>
      <c r="DN20" s="285"/>
      <c r="DO20" s="285"/>
      <c r="DP20" s="285"/>
      <c r="DQ20" s="285"/>
      <c r="DR20" s="285"/>
      <c r="DS20" s="285"/>
      <c r="DT20" s="285"/>
      <c r="DU20" s="285"/>
      <c r="DV20" s="285"/>
      <c r="DW20" s="285"/>
      <c r="DX20" s="285"/>
      <c r="DY20" s="285"/>
      <c r="DZ20" s="285"/>
      <c r="EA20" s="285"/>
      <c r="EB20" s="285"/>
      <c r="EC20" s="285"/>
      <c r="ED20" s="285"/>
      <c r="EE20" s="285"/>
      <c r="EF20" s="285"/>
      <c r="EG20" s="285"/>
      <c r="EH20" s="285"/>
      <c r="EI20" s="285"/>
      <c r="EJ20" s="285"/>
      <c r="EK20" s="285"/>
      <c r="EL20" s="285"/>
      <c r="EM20" s="285"/>
      <c r="EN20" s="285"/>
      <c r="EO20" s="285"/>
      <c r="EP20" s="285"/>
      <c r="EQ20" s="285"/>
      <c r="ER20" s="285"/>
      <c r="ES20" s="285"/>
      <c r="ET20" s="285"/>
      <c r="EU20" s="285"/>
      <c r="EV20" s="285"/>
      <c r="EW20" s="285"/>
      <c r="EX20" s="285"/>
      <c r="EY20" s="285"/>
      <c r="EZ20" s="285"/>
      <c r="FA20" s="285"/>
      <c r="FB20" s="285"/>
      <c r="FC20" s="285"/>
      <c r="FD20" s="285"/>
      <c r="FE20" s="285"/>
      <c r="FF20" s="285"/>
      <c r="FG20" s="285"/>
      <c r="FH20" s="285"/>
      <c r="FI20" s="285"/>
      <c r="FJ20" s="285"/>
      <c r="FK20" s="285"/>
      <c r="FL20" s="285"/>
      <c r="FM20" s="285"/>
    </row>
    <row r="21" spans="1:169" s="286" customFormat="1" ht="13.5" customHeight="1">
      <c r="A21" s="603"/>
      <c r="B21" s="603"/>
      <c r="C21" s="603"/>
      <c r="D21" s="614"/>
      <c r="E21" s="618"/>
      <c r="F21" s="608"/>
      <c r="G21" s="455"/>
      <c r="H21" s="611"/>
      <c r="I21" s="596"/>
      <c r="J21" s="596"/>
      <c r="K21" s="596"/>
      <c r="L21" s="596"/>
      <c r="M21" s="60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c r="AW21" s="285"/>
      <c r="AX21" s="285"/>
      <c r="AY21" s="285"/>
      <c r="AZ21" s="285"/>
      <c r="BA21" s="285"/>
      <c r="BB21" s="285"/>
      <c r="BC21" s="285"/>
      <c r="BD21" s="285"/>
      <c r="BE21" s="285"/>
      <c r="BF21" s="285"/>
      <c r="BG21" s="285"/>
      <c r="BH21" s="285"/>
      <c r="BI21" s="285"/>
      <c r="BJ21" s="285"/>
      <c r="BK21" s="285"/>
      <c r="BL21" s="285"/>
      <c r="BM21" s="285"/>
      <c r="BN21" s="285"/>
      <c r="BO21" s="285"/>
      <c r="BP21" s="285"/>
      <c r="BQ21" s="285"/>
      <c r="BR21" s="285"/>
      <c r="BS21" s="285"/>
      <c r="BT21" s="285"/>
      <c r="BU21" s="285"/>
      <c r="BV21" s="285"/>
      <c r="BW21" s="285"/>
      <c r="BX21" s="285"/>
      <c r="BY21" s="285"/>
      <c r="BZ21" s="285"/>
      <c r="CA21" s="285"/>
      <c r="CB21" s="285"/>
      <c r="CC21" s="285"/>
      <c r="CD21" s="285"/>
      <c r="CE21" s="285"/>
      <c r="CF21" s="285"/>
      <c r="CG21" s="285"/>
      <c r="CH21" s="285"/>
      <c r="CI21" s="285"/>
      <c r="CJ21" s="285"/>
      <c r="CK21" s="285"/>
      <c r="CL21" s="285"/>
      <c r="CM21" s="285"/>
      <c r="CN21" s="285"/>
      <c r="CO21" s="285"/>
      <c r="CP21" s="285"/>
      <c r="CQ21" s="285"/>
      <c r="CR21" s="285"/>
      <c r="CS21" s="285"/>
      <c r="CT21" s="285"/>
      <c r="CU21" s="285"/>
      <c r="CV21" s="285"/>
      <c r="CW21" s="285"/>
      <c r="CX21" s="285"/>
      <c r="CY21" s="285"/>
      <c r="CZ21" s="285"/>
      <c r="DA21" s="285"/>
      <c r="DB21" s="285"/>
      <c r="DC21" s="285"/>
      <c r="DD21" s="285"/>
      <c r="DE21" s="285"/>
      <c r="DF21" s="285"/>
      <c r="DG21" s="285"/>
      <c r="DH21" s="285"/>
      <c r="DI21" s="285"/>
      <c r="DJ21" s="285"/>
      <c r="DK21" s="285"/>
      <c r="DL21" s="285"/>
      <c r="DM21" s="285"/>
      <c r="DN21" s="285"/>
      <c r="DO21" s="285"/>
      <c r="DP21" s="285"/>
      <c r="DQ21" s="285"/>
      <c r="DR21" s="285"/>
      <c r="DS21" s="285"/>
      <c r="DT21" s="285"/>
      <c r="DU21" s="285"/>
      <c r="DV21" s="285"/>
      <c r="DW21" s="285"/>
      <c r="DX21" s="285"/>
      <c r="DY21" s="285"/>
      <c r="DZ21" s="285"/>
      <c r="EA21" s="285"/>
      <c r="EB21" s="285"/>
      <c r="EC21" s="285"/>
      <c r="ED21" s="285"/>
      <c r="EE21" s="285"/>
      <c r="EF21" s="285"/>
      <c r="EG21" s="285"/>
      <c r="EH21" s="285"/>
      <c r="EI21" s="285"/>
      <c r="EJ21" s="285"/>
      <c r="EK21" s="285"/>
      <c r="EL21" s="285"/>
      <c r="EM21" s="285"/>
      <c r="EN21" s="285"/>
      <c r="EO21" s="285"/>
      <c r="EP21" s="285"/>
      <c r="EQ21" s="285"/>
      <c r="ER21" s="285"/>
      <c r="ES21" s="285"/>
      <c r="ET21" s="285"/>
      <c r="EU21" s="285"/>
      <c r="EV21" s="285"/>
      <c r="EW21" s="285"/>
      <c r="EX21" s="285"/>
      <c r="EY21" s="285"/>
      <c r="EZ21" s="285"/>
      <c r="FA21" s="285"/>
      <c r="FB21" s="285"/>
      <c r="FC21" s="285"/>
      <c r="FD21" s="285"/>
      <c r="FE21" s="285"/>
      <c r="FF21" s="285"/>
      <c r="FG21" s="285"/>
      <c r="FH21" s="285"/>
      <c r="FI21" s="285"/>
      <c r="FJ21" s="285"/>
      <c r="FK21" s="285"/>
      <c r="FL21" s="285"/>
      <c r="FM21" s="285"/>
    </row>
    <row r="22" spans="1:169" s="286" customFormat="1" ht="13.5" customHeight="1">
      <c r="A22" s="603"/>
      <c r="B22" s="603"/>
      <c r="C22" s="603"/>
      <c r="D22" s="614"/>
      <c r="E22" s="618"/>
      <c r="F22" s="608"/>
      <c r="G22" s="455"/>
      <c r="H22" s="611"/>
      <c r="I22" s="596"/>
      <c r="J22" s="596"/>
      <c r="K22" s="596"/>
      <c r="L22" s="596"/>
      <c r="M22" s="60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c r="AS22" s="285"/>
      <c r="AT22" s="285"/>
      <c r="AU22" s="285"/>
      <c r="AV22" s="285"/>
      <c r="AW22" s="285"/>
      <c r="AX22" s="285"/>
      <c r="AY22" s="285"/>
      <c r="AZ22" s="285"/>
      <c r="BA22" s="285"/>
      <c r="BB22" s="285"/>
      <c r="BC22" s="285"/>
      <c r="BD22" s="285"/>
      <c r="BE22" s="285"/>
      <c r="BF22" s="285"/>
      <c r="BG22" s="285"/>
      <c r="BH22" s="285"/>
      <c r="BI22" s="285"/>
      <c r="BJ22" s="285"/>
      <c r="BK22" s="285"/>
      <c r="BL22" s="285"/>
      <c r="BM22" s="285"/>
      <c r="BN22" s="285"/>
      <c r="BO22" s="285"/>
      <c r="BP22" s="285"/>
      <c r="BQ22" s="285"/>
      <c r="BR22" s="285"/>
      <c r="BS22" s="285"/>
      <c r="BT22" s="285"/>
      <c r="BU22" s="285"/>
      <c r="BV22" s="285"/>
      <c r="BW22" s="285"/>
      <c r="BX22" s="285"/>
      <c r="BY22" s="285"/>
      <c r="BZ22" s="285"/>
      <c r="CA22" s="285"/>
      <c r="CB22" s="285"/>
      <c r="CC22" s="285"/>
      <c r="CD22" s="285"/>
      <c r="CE22" s="285"/>
      <c r="CF22" s="285"/>
      <c r="CG22" s="285"/>
      <c r="CH22" s="285"/>
      <c r="CI22" s="285"/>
      <c r="CJ22" s="285"/>
      <c r="CK22" s="285"/>
      <c r="CL22" s="285"/>
      <c r="CM22" s="285"/>
      <c r="CN22" s="285"/>
      <c r="CO22" s="285"/>
      <c r="CP22" s="285"/>
      <c r="CQ22" s="285"/>
      <c r="CR22" s="285"/>
      <c r="CS22" s="285"/>
      <c r="CT22" s="285"/>
      <c r="CU22" s="285"/>
      <c r="CV22" s="285"/>
      <c r="CW22" s="285"/>
      <c r="CX22" s="285"/>
      <c r="CY22" s="285"/>
      <c r="CZ22" s="285"/>
      <c r="DA22" s="285"/>
      <c r="DB22" s="285"/>
      <c r="DC22" s="285"/>
      <c r="DD22" s="285"/>
      <c r="DE22" s="285"/>
      <c r="DF22" s="285"/>
      <c r="DG22" s="285"/>
      <c r="DH22" s="285"/>
      <c r="DI22" s="285"/>
      <c r="DJ22" s="285"/>
      <c r="DK22" s="285"/>
      <c r="DL22" s="285"/>
      <c r="DM22" s="285"/>
      <c r="DN22" s="285"/>
      <c r="DO22" s="285"/>
      <c r="DP22" s="285"/>
      <c r="DQ22" s="285"/>
      <c r="DR22" s="285"/>
      <c r="DS22" s="285"/>
      <c r="DT22" s="285"/>
      <c r="DU22" s="285"/>
      <c r="DV22" s="285"/>
      <c r="DW22" s="285"/>
      <c r="DX22" s="285"/>
      <c r="DY22" s="285"/>
      <c r="DZ22" s="285"/>
      <c r="EA22" s="285"/>
      <c r="EB22" s="285"/>
      <c r="EC22" s="285"/>
      <c r="ED22" s="285"/>
      <c r="EE22" s="285"/>
      <c r="EF22" s="285"/>
      <c r="EG22" s="285"/>
      <c r="EH22" s="285"/>
      <c r="EI22" s="285"/>
      <c r="EJ22" s="285"/>
      <c r="EK22" s="285"/>
      <c r="EL22" s="285"/>
      <c r="EM22" s="285"/>
      <c r="EN22" s="285"/>
      <c r="EO22" s="285"/>
      <c r="EP22" s="285"/>
      <c r="EQ22" s="285"/>
      <c r="ER22" s="285"/>
      <c r="ES22" s="285"/>
      <c r="ET22" s="285"/>
      <c r="EU22" s="285"/>
      <c r="EV22" s="285"/>
      <c r="EW22" s="285"/>
      <c r="EX22" s="285"/>
      <c r="EY22" s="285"/>
      <c r="EZ22" s="285"/>
      <c r="FA22" s="285"/>
      <c r="FB22" s="285"/>
      <c r="FC22" s="285"/>
      <c r="FD22" s="285"/>
      <c r="FE22" s="285"/>
      <c r="FF22" s="285"/>
      <c r="FG22" s="285"/>
      <c r="FH22" s="285"/>
      <c r="FI22" s="285"/>
      <c r="FJ22" s="285"/>
      <c r="FK22" s="285"/>
      <c r="FL22" s="285"/>
      <c r="FM22" s="285"/>
    </row>
    <row r="23" spans="1:169" s="286" customFormat="1" ht="13.5" customHeight="1">
      <c r="A23" s="603"/>
      <c r="B23" s="603"/>
      <c r="C23" s="603"/>
      <c r="D23" s="614"/>
      <c r="E23" s="618"/>
      <c r="F23" s="608"/>
      <c r="G23" s="455"/>
      <c r="H23" s="611"/>
      <c r="I23" s="596"/>
      <c r="J23" s="596"/>
      <c r="K23" s="596"/>
      <c r="L23" s="596"/>
      <c r="M23" s="60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c r="AT23" s="285"/>
      <c r="AU23" s="285"/>
      <c r="AV23" s="285"/>
      <c r="AW23" s="285"/>
      <c r="AX23" s="285"/>
      <c r="AY23" s="285"/>
      <c r="AZ23" s="285"/>
      <c r="BA23" s="285"/>
      <c r="BB23" s="285"/>
      <c r="BC23" s="285"/>
      <c r="BD23" s="285"/>
      <c r="BE23" s="285"/>
      <c r="BF23" s="285"/>
      <c r="BG23" s="285"/>
      <c r="BH23" s="285"/>
      <c r="BI23" s="285"/>
      <c r="BJ23" s="285"/>
      <c r="BK23" s="285"/>
      <c r="BL23" s="285"/>
      <c r="BM23" s="285"/>
      <c r="BN23" s="285"/>
      <c r="BO23" s="285"/>
      <c r="BP23" s="285"/>
      <c r="BQ23" s="285"/>
      <c r="BR23" s="285"/>
      <c r="BS23" s="285"/>
      <c r="BT23" s="285"/>
      <c r="BU23" s="285"/>
      <c r="BV23" s="285"/>
      <c r="BW23" s="285"/>
      <c r="BX23" s="285"/>
      <c r="BY23" s="285"/>
      <c r="BZ23" s="285"/>
      <c r="CA23" s="285"/>
      <c r="CB23" s="285"/>
      <c r="CC23" s="285"/>
      <c r="CD23" s="285"/>
      <c r="CE23" s="285"/>
      <c r="CF23" s="285"/>
      <c r="CG23" s="285"/>
      <c r="CH23" s="285"/>
      <c r="CI23" s="285"/>
      <c r="CJ23" s="285"/>
      <c r="CK23" s="285"/>
      <c r="CL23" s="285"/>
      <c r="CM23" s="285"/>
      <c r="CN23" s="285"/>
      <c r="CO23" s="285"/>
      <c r="CP23" s="285"/>
      <c r="CQ23" s="285"/>
      <c r="CR23" s="285"/>
      <c r="CS23" s="285"/>
      <c r="CT23" s="285"/>
      <c r="CU23" s="285"/>
      <c r="CV23" s="285"/>
      <c r="CW23" s="285"/>
      <c r="CX23" s="285"/>
      <c r="CY23" s="285"/>
      <c r="CZ23" s="285"/>
      <c r="DA23" s="285"/>
      <c r="DB23" s="285"/>
      <c r="DC23" s="285"/>
      <c r="DD23" s="285"/>
      <c r="DE23" s="285"/>
      <c r="DF23" s="285"/>
      <c r="DG23" s="285"/>
      <c r="DH23" s="285"/>
      <c r="DI23" s="285"/>
      <c r="DJ23" s="285"/>
      <c r="DK23" s="285"/>
      <c r="DL23" s="285"/>
      <c r="DM23" s="285"/>
      <c r="DN23" s="285"/>
      <c r="DO23" s="285"/>
      <c r="DP23" s="285"/>
      <c r="DQ23" s="285"/>
      <c r="DR23" s="285"/>
      <c r="DS23" s="285"/>
      <c r="DT23" s="285"/>
      <c r="DU23" s="285"/>
      <c r="DV23" s="285"/>
      <c r="DW23" s="285"/>
      <c r="DX23" s="285"/>
      <c r="DY23" s="285"/>
      <c r="DZ23" s="285"/>
      <c r="EA23" s="285"/>
      <c r="EB23" s="285"/>
      <c r="EC23" s="285"/>
      <c r="ED23" s="285"/>
      <c r="EE23" s="285"/>
      <c r="EF23" s="285"/>
      <c r="EG23" s="285"/>
      <c r="EH23" s="285"/>
      <c r="EI23" s="285"/>
      <c r="EJ23" s="285"/>
      <c r="EK23" s="285"/>
      <c r="EL23" s="285"/>
      <c r="EM23" s="285"/>
      <c r="EN23" s="285"/>
      <c r="EO23" s="285"/>
      <c r="EP23" s="285"/>
      <c r="EQ23" s="285"/>
      <c r="ER23" s="285"/>
      <c r="ES23" s="285"/>
      <c r="ET23" s="285"/>
      <c r="EU23" s="285"/>
      <c r="EV23" s="285"/>
      <c r="EW23" s="285"/>
      <c r="EX23" s="285"/>
      <c r="EY23" s="285"/>
      <c r="EZ23" s="285"/>
      <c r="FA23" s="285"/>
      <c r="FB23" s="285"/>
      <c r="FC23" s="285"/>
      <c r="FD23" s="285"/>
      <c r="FE23" s="285"/>
      <c r="FF23" s="285"/>
      <c r="FG23" s="285"/>
      <c r="FH23" s="285"/>
      <c r="FI23" s="285"/>
      <c r="FJ23" s="285"/>
      <c r="FK23" s="285"/>
      <c r="FL23" s="285"/>
      <c r="FM23" s="285"/>
    </row>
    <row r="24" spans="1:169" s="286" customFormat="1" ht="13.5" customHeight="1">
      <c r="A24" s="603"/>
      <c r="B24" s="603"/>
      <c r="C24" s="603"/>
      <c r="D24" s="614"/>
      <c r="E24" s="618"/>
      <c r="F24" s="608"/>
      <c r="G24" s="455"/>
      <c r="H24" s="611"/>
      <c r="I24" s="596"/>
      <c r="J24" s="596"/>
      <c r="K24" s="596"/>
      <c r="L24" s="596"/>
      <c r="M24" s="60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c r="AL24" s="285"/>
      <c r="AM24" s="285"/>
      <c r="AN24" s="285"/>
      <c r="AO24" s="285"/>
      <c r="AP24" s="285"/>
      <c r="AQ24" s="285"/>
      <c r="AR24" s="285"/>
      <c r="AS24" s="285"/>
      <c r="AT24" s="285"/>
      <c r="AU24" s="285"/>
      <c r="AV24" s="285"/>
      <c r="AW24" s="285"/>
      <c r="AX24" s="285"/>
      <c r="AY24" s="285"/>
      <c r="AZ24" s="285"/>
      <c r="BA24" s="285"/>
      <c r="BB24" s="285"/>
      <c r="BC24" s="285"/>
      <c r="BD24" s="285"/>
      <c r="BE24" s="285"/>
      <c r="BF24" s="285"/>
      <c r="BG24" s="285"/>
      <c r="BH24" s="285"/>
      <c r="BI24" s="285"/>
      <c r="BJ24" s="285"/>
      <c r="BK24" s="285"/>
      <c r="BL24" s="285"/>
      <c r="BM24" s="285"/>
      <c r="BN24" s="285"/>
      <c r="BO24" s="285"/>
      <c r="BP24" s="285"/>
      <c r="BQ24" s="285"/>
      <c r="BR24" s="285"/>
      <c r="BS24" s="285"/>
      <c r="BT24" s="285"/>
      <c r="BU24" s="285"/>
      <c r="BV24" s="285"/>
      <c r="BW24" s="285"/>
      <c r="BX24" s="285"/>
      <c r="BY24" s="285"/>
      <c r="BZ24" s="285"/>
      <c r="CA24" s="285"/>
      <c r="CB24" s="285"/>
      <c r="CC24" s="285"/>
      <c r="CD24" s="285"/>
      <c r="CE24" s="285"/>
      <c r="CF24" s="285"/>
      <c r="CG24" s="285"/>
      <c r="CH24" s="285"/>
      <c r="CI24" s="285"/>
      <c r="CJ24" s="285"/>
      <c r="CK24" s="285"/>
      <c r="CL24" s="285"/>
      <c r="CM24" s="285"/>
      <c r="CN24" s="285"/>
      <c r="CO24" s="285"/>
      <c r="CP24" s="285"/>
      <c r="CQ24" s="285"/>
      <c r="CR24" s="285"/>
      <c r="CS24" s="285"/>
      <c r="CT24" s="285"/>
      <c r="CU24" s="285"/>
      <c r="CV24" s="285"/>
      <c r="CW24" s="285"/>
      <c r="CX24" s="285"/>
      <c r="CY24" s="285"/>
      <c r="CZ24" s="285"/>
      <c r="DA24" s="285"/>
      <c r="DB24" s="285"/>
      <c r="DC24" s="285"/>
      <c r="DD24" s="285"/>
      <c r="DE24" s="285"/>
      <c r="DF24" s="285"/>
      <c r="DG24" s="285"/>
      <c r="DH24" s="285"/>
      <c r="DI24" s="285"/>
      <c r="DJ24" s="285"/>
      <c r="DK24" s="285"/>
      <c r="DL24" s="285"/>
      <c r="DM24" s="285"/>
      <c r="DN24" s="285"/>
      <c r="DO24" s="285"/>
      <c r="DP24" s="285"/>
      <c r="DQ24" s="285"/>
      <c r="DR24" s="285"/>
      <c r="DS24" s="285"/>
      <c r="DT24" s="285"/>
      <c r="DU24" s="285"/>
      <c r="DV24" s="285"/>
      <c r="DW24" s="285"/>
      <c r="DX24" s="285"/>
      <c r="DY24" s="285"/>
      <c r="DZ24" s="285"/>
      <c r="EA24" s="285"/>
      <c r="EB24" s="285"/>
      <c r="EC24" s="285"/>
      <c r="ED24" s="285"/>
      <c r="EE24" s="285"/>
      <c r="EF24" s="285"/>
      <c r="EG24" s="285"/>
      <c r="EH24" s="285"/>
      <c r="EI24" s="285"/>
      <c r="EJ24" s="285"/>
      <c r="EK24" s="285"/>
      <c r="EL24" s="285"/>
      <c r="EM24" s="285"/>
      <c r="EN24" s="285"/>
      <c r="EO24" s="285"/>
      <c r="EP24" s="285"/>
      <c r="EQ24" s="285"/>
      <c r="ER24" s="285"/>
      <c r="ES24" s="285"/>
      <c r="ET24" s="285"/>
      <c r="EU24" s="285"/>
      <c r="EV24" s="285"/>
      <c r="EW24" s="285"/>
      <c r="EX24" s="285"/>
      <c r="EY24" s="285"/>
      <c r="EZ24" s="285"/>
      <c r="FA24" s="285"/>
      <c r="FB24" s="285"/>
      <c r="FC24" s="285"/>
      <c r="FD24" s="285"/>
      <c r="FE24" s="285"/>
      <c r="FF24" s="285"/>
      <c r="FG24" s="285"/>
      <c r="FH24" s="285"/>
      <c r="FI24" s="285"/>
      <c r="FJ24" s="285"/>
      <c r="FK24" s="285"/>
      <c r="FL24" s="285"/>
      <c r="FM24" s="285"/>
    </row>
    <row r="25" spans="1:169" s="286" customFormat="1" ht="13.5" customHeight="1">
      <c r="A25" s="603"/>
      <c r="B25" s="603"/>
      <c r="C25" s="603"/>
      <c r="D25" s="614"/>
      <c r="E25" s="618"/>
      <c r="F25" s="608"/>
      <c r="G25" s="455"/>
      <c r="H25" s="611"/>
      <c r="I25" s="596"/>
      <c r="J25" s="596"/>
      <c r="K25" s="596"/>
      <c r="L25" s="596"/>
      <c r="M25" s="60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5"/>
      <c r="AQ25" s="285"/>
      <c r="AR25" s="285"/>
      <c r="AS25" s="285"/>
      <c r="AT25" s="285"/>
      <c r="AU25" s="285"/>
      <c r="AV25" s="285"/>
      <c r="AW25" s="285"/>
      <c r="AX25" s="285"/>
      <c r="AY25" s="285"/>
      <c r="AZ25" s="285"/>
      <c r="BA25" s="285"/>
      <c r="BB25" s="285"/>
      <c r="BC25" s="285"/>
      <c r="BD25" s="285"/>
      <c r="BE25" s="285"/>
      <c r="BF25" s="285"/>
      <c r="BG25" s="285"/>
      <c r="BH25" s="285"/>
      <c r="BI25" s="285"/>
      <c r="BJ25" s="285"/>
      <c r="BK25" s="285"/>
      <c r="BL25" s="285"/>
      <c r="BM25" s="285"/>
      <c r="BN25" s="285"/>
      <c r="BO25" s="285"/>
      <c r="BP25" s="285"/>
      <c r="BQ25" s="285"/>
      <c r="BR25" s="285"/>
      <c r="BS25" s="285"/>
      <c r="BT25" s="285"/>
      <c r="BU25" s="285"/>
      <c r="BV25" s="285"/>
      <c r="BW25" s="285"/>
      <c r="BX25" s="285"/>
      <c r="BY25" s="285"/>
      <c r="BZ25" s="285"/>
      <c r="CA25" s="285"/>
      <c r="CB25" s="285"/>
      <c r="CC25" s="285"/>
      <c r="CD25" s="285"/>
      <c r="CE25" s="285"/>
      <c r="CF25" s="285"/>
      <c r="CG25" s="285"/>
      <c r="CH25" s="285"/>
      <c r="CI25" s="285"/>
      <c r="CJ25" s="285"/>
      <c r="CK25" s="285"/>
      <c r="CL25" s="285"/>
      <c r="CM25" s="285"/>
      <c r="CN25" s="285"/>
      <c r="CO25" s="285"/>
      <c r="CP25" s="285"/>
      <c r="CQ25" s="285"/>
      <c r="CR25" s="285"/>
      <c r="CS25" s="285"/>
      <c r="CT25" s="285"/>
      <c r="CU25" s="285"/>
      <c r="CV25" s="285"/>
      <c r="CW25" s="285"/>
      <c r="CX25" s="285"/>
      <c r="CY25" s="285"/>
      <c r="CZ25" s="285"/>
      <c r="DA25" s="285"/>
      <c r="DB25" s="285"/>
      <c r="DC25" s="285"/>
      <c r="DD25" s="285"/>
      <c r="DE25" s="285"/>
      <c r="DF25" s="285"/>
      <c r="DG25" s="285"/>
      <c r="DH25" s="285"/>
      <c r="DI25" s="285"/>
      <c r="DJ25" s="285"/>
      <c r="DK25" s="285"/>
      <c r="DL25" s="285"/>
      <c r="DM25" s="285"/>
      <c r="DN25" s="285"/>
      <c r="DO25" s="285"/>
      <c r="DP25" s="285"/>
      <c r="DQ25" s="285"/>
      <c r="DR25" s="285"/>
      <c r="DS25" s="285"/>
      <c r="DT25" s="285"/>
      <c r="DU25" s="285"/>
      <c r="DV25" s="285"/>
      <c r="DW25" s="285"/>
      <c r="DX25" s="285"/>
      <c r="DY25" s="285"/>
      <c r="DZ25" s="285"/>
      <c r="EA25" s="285"/>
      <c r="EB25" s="285"/>
      <c r="EC25" s="285"/>
      <c r="ED25" s="285"/>
      <c r="EE25" s="285"/>
      <c r="EF25" s="285"/>
      <c r="EG25" s="285"/>
      <c r="EH25" s="285"/>
      <c r="EI25" s="285"/>
      <c r="EJ25" s="285"/>
      <c r="EK25" s="285"/>
      <c r="EL25" s="285"/>
      <c r="EM25" s="285"/>
      <c r="EN25" s="285"/>
      <c r="EO25" s="285"/>
      <c r="EP25" s="285"/>
      <c r="EQ25" s="285"/>
      <c r="ER25" s="285"/>
      <c r="ES25" s="285"/>
      <c r="ET25" s="285"/>
      <c r="EU25" s="285"/>
      <c r="EV25" s="285"/>
      <c r="EW25" s="285"/>
      <c r="EX25" s="285"/>
      <c r="EY25" s="285"/>
      <c r="EZ25" s="285"/>
      <c r="FA25" s="285"/>
      <c r="FB25" s="285"/>
      <c r="FC25" s="285"/>
      <c r="FD25" s="285"/>
      <c r="FE25" s="285"/>
      <c r="FF25" s="285"/>
      <c r="FG25" s="285"/>
      <c r="FH25" s="285"/>
      <c r="FI25" s="285"/>
      <c r="FJ25" s="285"/>
      <c r="FK25" s="285"/>
      <c r="FL25" s="285"/>
      <c r="FM25" s="285"/>
    </row>
    <row r="26" spans="1:169" s="286" customFormat="1" ht="13.5" customHeight="1">
      <c r="A26" s="603"/>
      <c r="B26" s="603"/>
      <c r="C26" s="603"/>
      <c r="D26" s="614"/>
      <c r="E26" s="618"/>
      <c r="F26" s="608"/>
      <c r="G26" s="455"/>
      <c r="H26" s="611"/>
      <c r="I26" s="596"/>
      <c r="J26" s="596"/>
      <c r="K26" s="596"/>
      <c r="L26" s="596"/>
      <c r="M26" s="60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5"/>
      <c r="AL26" s="285"/>
      <c r="AM26" s="285"/>
      <c r="AN26" s="285"/>
      <c r="AO26" s="285"/>
      <c r="AP26" s="285"/>
      <c r="AQ26" s="285"/>
      <c r="AR26" s="285"/>
      <c r="AS26" s="285"/>
      <c r="AT26" s="285"/>
      <c r="AU26" s="285"/>
      <c r="AV26" s="285"/>
      <c r="AW26" s="285"/>
      <c r="AX26" s="285"/>
      <c r="AY26" s="285"/>
      <c r="AZ26" s="285"/>
      <c r="BA26" s="285"/>
      <c r="BB26" s="285"/>
      <c r="BC26" s="285"/>
      <c r="BD26" s="285"/>
      <c r="BE26" s="285"/>
      <c r="BF26" s="285"/>
      <c r="BG26" s="285"/>
      <c r="BH26" s="285"/>
      <c r="BI26" s="285"/>
      <c r="BJ26" s="285"/>
      <c r="BK26" s="285"/>
      <c r="BL26" s="285"/>
      <c r="BM26" s="285"/>
      <c r="BN26" s="285"/>
      <c r="BO26" s="285"/>
      <c r="BP26" s="285"/>
      <c r="BQ26" s="285"/>
      <c r="BR26" s="285"/>
      <c r="BS26" s="285"/>
      <c r="BT26" s="285"/>
      <c r="BU26" s="285"/>
      <c r="BV26" s="285"/>
      <c r="BW26" s="285"/>
      <c r="BX26" s="285"/>
      <c r="BY26" s="285"/>
      <c r="BZ26" s="285"/>
      <c r="CA26" s="285"/>
      <c r="CB26" s="285"/>
      <c r="CC26" s="285"/>
      <c r="CD26" s="285"/>
      <c r="CE26" s="285"/>
      <c r="CF26" s="285"/>
      <c r="CG26" s="285"/>
      <c r="CH26" s="285"/>
      <c r="CI26" s="285"/>
      <c r="CJ26" s="285"/>
      <c r="CK26" s="285"/>
      <c r="CL26" s="285"/>
      <c r="CM26" s="285"/>
      <c r="CN26" s="285"/>
      <c r="CO26" s="285"/>
      <c r="CP26" s="285"/>
      <c r="CQ26" s="285"/>
      <c r="CR26" s="285"/>
      <c r="CS26" s="285"/>
      <c r="CT26" s="285"/>
      <c r="CU26" s="285"/>
      <c r="CV26" s="285"/>
      <c r="CW26" s="285"/>
      <c r="CX26" s="285"/>
      <c r="CY26" s="285"/>
      <c r="CZ26" s="285"/>
      <c r="DA26" s="285"/>
      <c r="DB26" s="285"/>
      <c r="DC26" s="285"/>
      <c r="DD26" s="285"/>
      <c r="DE26" s="285"/>
      <c r="DF26" s="285"/>
      <c r="DG26" s="285"/>
      <c r="DH26" s="285"/>
      <c r="DI26" s="285"/>
      <c r="DJ26" s="285"/>
      <c r="DK26" s="285"/>
      <c r="DL26" s="285"/>
      <c r="DM26" s="285"/>
      <c r="DN26" s="285"/>
      <c r="DO26" s="285"/>
      <c r="DP26" s="285"/>
      <c r="DQ26" s="285"/>
      <c r="DR26" s="285"/>
      <c r="DS26" s="285"/>
      <c r="DT26" s="285"/>
      <c r="DU26" s="285"/>
      <c r="DV26" s="285"/>
      <c r="DW26" s="285"/>
      <c r="DX26" s="285"/>
      <c r="DY26" s="285"/>
      <c r="DZ26" s="285"/>
      <c r="EA26" s="285"/>
      <c r="EB26" s="285"/>
      <c r="EC26" s="285"/>
      <c r="ED26" s="285"/>
      <c r="EE26" s="285"/>
      <c r="EF26" s="285"/>
      <c r="EG26" s="285"/>
      <c r="EH26" s="285"/>
      <c r="EI26" s="285"/>
      <c r="EJ26" s="285"/>
      <c r="EK26" s="285"/>
      <c r="EL26" s="285"/>
      <c r="EM26" s="285"/>
      <c r="EN26" s="285"/>
      <c r="EO26" s="285"/>
      <c r="EP26" s="285"/>
      <c r="EQ26" s="285"/>
      <c r="ER26" s="285"/>
      <c r="ES26" s="285"/>
      <c r="ET26" s="285"/>
      <c r="EU26" s="285"/>
      <c r="EV26" s="285"/>
      <c r="EW26" s="285"/>
      <c r="EX26" s="285"/>
      <c r="EY26" s="285"/>
      <c r="EZ26" s="285"/>
      <c r="FA26" s="285"/>
      <c r="FB26" s="285"/>
      <c r="FC26" s="285"/>
      <c r="FD26" s="285"/>
      <c r="FE26" s="285"/>
      <c r="FF26" s="285"/>
      <c r="FG26" s="285"/>
      <c r="FH26" s="285"/>
      <c r="FI26" s="285"/>
      <c r="FJ26" s="285"/>
      <c r="FK26" s="285"/>
      <c r="FL26" s="285"/>
      <c r="FM26" s="285"/>
    </row>
    <row r="27" spans="1:169" s="286" customFormat="1" ht="13.5" customHeight="1">
      <c r="A27" s="603"/>
      <c r="B27" s="603"/>
      <c r="C27" s="603"/>
      <c r="D27" s="615"/>
      <c r="E27" s="619"/>
      <c r="F27" s="608"/>
      <c r="G27" s="455"/>
      <c r="H27" s="611"/>
      <c r="I27" s="596"/>
      <c r="J27" s="596"/>
      <c r="K27" s="596"/>
      <c r="L27" s="596"/>
      <c r="M27" s="60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5"/>
      <c r="AW27" s="285"/>
      <c r="AX27" s="285"/>
      <c r="AY27" s="285"/>
      <c r="AZ27" s="285"/>
      <c r="BA27" s="285"/>
      <c r="BB27" s="285"/>
      <c r="BC27" s="285"/>
      <c r="BD27" s="285"/>
      <c r="BE27" s="285"/>
      <c r="BF27" s="285"/>
      <c r="BG27" s="285"/>
      <c r="BH27" s="285"/>
      <c r="BI27" s="285"/>
      <c r="BJ27" s="285"/>
      <c r="BK27" s="285"/>
      <c r="BL27" s="285"/>
      <c r="BM27" s="285"/>
      <c r="BN27" s="285"/>
      <c r="BO27" s="285"/>
      <c r="BP27" s="285"/>
      <c r="BQ27" s="285"/>
      <c r="BR27" s="285"/>
      <c r="BS27" s="285"/>
      <c r="BT27" s="285"/>
      <c r="BU27" s="285"/>
      <c r="BV27" s="285"/>
      <c r="BW27" s="285"/>
      <c r="BX27" s="285"/>
      <c r="BY27" s="285"/>
      <c r="BZ27" s="285"/>
      <c r="CA27" s="285"/>
      <c r="CB27" s="285"/>
      <c r="CC27" s="285"/>
      <c r="CD27" s="285"/>
      <c r="CE27" s="285"/>
      <c r="CF27" s="285"/>
      <c r="CG27" s="285"/>
      <c r="CH27" s="285"/>
      <c r="CI27" s="285"/>
      <c r="CJ27" s="285"/>
      <c r="CK27" s="285"/>
      <c r="CL27" s="285"/>
      <c r="CM27" s="285"/>
      <c r="CN27" s="285"/>
      <c r="CO27" s="285"/>
      <c r="CP27" s="285"/>
      <c r="CQ27" s="285"/>
      <c r="CR27" s="285"/>
      <c r="CS27" s="285"/>
      <c r="CT27" s="285"/>
      <c r="CU27" s="285"/>
      <c r="CV27" s="285"/>
      <c r="CW27" s="285"/>
      <c r="CX27" s="285"/>
      <c r="CY27" s="285"/>
      <c r="CZ27" s="285"/>
      <c r="DA27" s="285"/>
      <c r="DB27" s="285"/>
      <c r="DC27" s="285"/>
      <c r="DD27" s="285"/>
      <c r="DE27" s="285"/>
      <c r="DF27" s="285"/>
      <c r="DG27" s="285"/>
      <c r="DH27" s="285"/>
      <c r="DI27" s="285"/>
      <c r="DJ27" s="285"/>
      <c r="DK27" s="285"/>
      <c r="DL27" s="285"/>
      <c r="DM27" s="285"/>
      <c r="DN27" s="285"/>
      <c r="DO27" s="285"/>
      <c r="DP27" s="285"/>
      <c r="DQ27" s="285"/>
      <c r="DR27" s="285"/>
      <c r="DS27" s="285"/>
      <c r="DT27" s="285"/>
      <c r="DU27" s="285"/>
      <c r="DV27" s="285"/>
      <c r="DW27" s="285"/>
      <c r="DX27" s="285"/>
      <c r="DY27" s="285"/>
      <c r="DZ27" s="285"/>
      <c r="EA27" s="285"/>
      <c r="EB27" s="285"/>
      <c r="EC27" s="285"/>
      <c r="ED27" s="285"/>
      <c r="EE27" s="285"/>
      <c r="EF27" s="285"/>
      <c r="EG27" s="285"/>
      <c r="EH27" s="285"/>
      <c r="EI27" s="285"/>
      <c r="EJ27" s="285"/>
      <c r="EK27" s="285"/>
      <c r="EL27" s="285"/>
      <c r="EM27" s="285"/>
      <c r="EN27" s="285"/>
      <c r="EO27" s="285"/>
      <c r="EP27" s="285"/>
      <c r="EQ27" s="285"/>
      <c r="ER27" s="285"/>
      <c r="ES27" s="285"/>
      <c r="ET27" s="285"/>
      <c r="EU27" s="285"/>
      <c r="EV27" s="285"/>
      <c r="EW27" s="285"/>
      <c r="EX27" s="285"/>
      <c r="EY27" s="285"/>
      <c r="EZ27" s="285"/>
      <c r="FA27" s="285"/>
      <c r="FB27" s="285"/>
      <c r="FC27" s="285"/>
      <c r="FD27" s="285"/>
      <c r="FE27" s="285"/>
      <c r="FF27" s="285"/>
      <c r="FG27" s="285"/>
      <c r="FH27" s="285"/>
      <c r="FI27" s="285"/>
      <c r="FJ27" s="285"/>
      <c r="FK27" s="285"/>
      <c r="FL27" s="285"/>
      <c r="FM27" s="285"/>
    </row>
    <row r="28" spans="1:169" s="286" customFormat="1" ht="21.75" customHeight="1">
      <c r="A28" s="603"/>
      <c r="B28" s="603"/>
      <c r="C28" s="603"/>
      <c r="D28" s="615"/>
      <c r="E28" s="619"/>
      <c r="F28" s="608"/>
      <c r="G28" s="455"/>
      <c r="H28" s="611"/>
      <c r="I28" s="596"/>
      <c r="J28" s="596"/>
      <c r="K28" s="596"/>
      <c r="L28" s="596"/>
      <c r="M28" s="60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c r="BZ28" s="285"/>
      <c r="CA28" s="285"/>
      <c r="CB28" s="285"/>
      <c r="CC28" s="285"/>
      <c r="CD28" s="285"/>
      <c r="CE28" s="285"/>
      <c r="CF28" s="285"/>
      <c r="CG28" s="285"/>
      <c r="CH28" s="285"/>
      <c r="CI28" s="285"/>
      <c r="CJ28" s="285"/>
      <c r="CK28" s="285"/>
      <c r="CL28" s="285"/>
      <c r="CM28" s="285"/>
      <c r="CN28" s="285"/>
      <c r="CO28" s="285"/>
      <c r="CP28" s="285"/>
      <c r="CQ28" s="285"/>
      <c r="CR28" s="285"/>
      <c r="CS28" s="285"/>
      <c r="CT28" s="285"/>
      <c r="CU28" s="285"/>
      <c r="CV28" s="285"/>
      <c r="CW28" s="285"/>
      <c r="CX28" s="285"/>
      <c r="CY28" s="285"/>
      <c r="CZ28" s="285"/>
      <c r="DA28" s="285"/>
      <c r="DB28" s="285"/>
      <c r="DC28" s="285"/>
      <c r="DD28" s="285"/>
      <c r="DE28" s="285"/>
      <c r="DF28" s="285"/>
      <c r="DG28" s="285"/>
      <c r="DH28" s="285"/>
      <c r="DI28" s="285"/>
      <c r="DJ28" s="285"/>
      <c r="DK28" s="285"/>
      <c r="DL28" s="285"/>
      <c r="DM28" s="285"/>
      <c r="DN28" s="285"/>
      <c r="DO28" s="285"/>
      <c r="DP28" s="285"/>
      <c r="DQ28" s="285"/>
      <c r="DR28" s="285"/>
      <c r="DS28" s="285"/>
      <c r="DT28" s="285"/>
      <c r="DU28" s="285"/>
      <c r="DV28" s="285"/>
      <c r="DW28" s="285"/>
      <c r="DX28" s="285"/>
      <c r="DY28" s="285"/>
      <c r="DZ28" s="285"/>
      <c r="EA28" s="285"/>
      <c r="EB28" s="285"/>
      <c r="EC28" s="285"/>
      <c r="ED28" s="285"/>
      <c r="EE28" s="285"/>
      <c r="EF28" s="285"/>
      <c r="EG28" s="285"/>
      <c r="EH28" s="285"/>
      <c r="EI28" s="285"/>
      <c r="EJ28" s="285"/>
      <c r="EK28" s="285"/>
      <c r="EL28" s="285"/>
      <c r="EM28" s="285"/>
      <c r="EN28" s="285"/>
      <c r="EO28" s="285"/>
      <c r="EP28" s="285"/>
      <c r="EQ28" s="285"/>
      <c r="ER28" s="285"/>
      <c r="ES28" s="285"/>
      <c r="ET28" s="285"/>
      <c r="EU28" s="285"/>
      <c r="EV28" s="285"/>
      <c r="EW28" s="285"/>
      <c r="EX28" s="285"/>
      <c r="EY28" s="285"/>
      <c r="EZ28" s="285"/>
      <c r="FA28" s="285"/>
      <c r="FB28" s="285"/>
      <c r="FC28" s="285"/>
      <c r="FD28" s="285"/>
      <c r="FE28" s="285"/>
      <c r="FF28" s="285"/>
      <c r="FG28" s="285"/>
      <c r="FH28" s="285"/>
      <c r="FI28" s="285"/>
      <c r="FJ28" s="285"/>
      <c r="FK28" s="285"/>
      <c r="FL28" s="285"/>
      <c r="FM28" s="285"/>
    </row>
    <row r="29" spans="1:169" s="286" customFormat="1" ht="21.75" customHeight="1" thickBot="1">
      <c r="A29" s="604"/>
      <c r="B29" s="604"/>
      <c r="C29" s="604"/>
      <c r="D29" s="616"/>
      <c r="E29" s="620"/>
      <c r="F29" s="609"/>
      <c r="G29" s="454"/>
      <c r="H29" s="612"/>
      <c r="I29" s="597"/>
      <c r="J29" s="597"/>
      <c r="K29" s="597"/>
      <c r="L29" s="597"/>
      <c r="M29" s="606"/>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85"/>
      <c r="AL29" s="285"/>
      <c r="AM29" s="285"/>
      <c r="AN29" s="285"/>
      <c r="AO29" s="285"/>
      <c r="AP29" s="285"/>
      <c r="AQ29" s="285"/>
      <c r="AR29" s="285"/>
      <c r="AS29" s="285"/>
      <c r="AT29" s="285"/>
      <c r="AU29" s="285"/>
      <c r="AV29" s="285"/>
      <c r="AW29" s="285"/>
      <c r="AX29" s="285"/>
      <c r="AY29" s="285"/>
      <c r="AZ29" s="285"/>
      <c r="BA29" s="285"/>
      <c r="BB29" s="285"/>
      <c r="BC29" s="285"/>
      <c r="BD29" s="285"/>
      <c r="BE29" s="285"/>
      <c r="BF29" s="285"/>
      <c r="BG29" s="285"/>
      <c r="BH29" s="285"/>
      <c r="BI29" s="285"/>
      <c r="BJ29" s="285"/>
      <c r="BK29" s="285"/>
      <c r="BL29" s="285"/>
      <c r="BM29" s="285"/>
      <c r="BN29" s="285"/>
      <c r="BO29" s="285"/>
      <c r="BP29" s="285"/>
      <c r="BQ29" s="285"/>
      <c r="BR29" s="285"/>
      <c r="BS29" s="285"/>
      <c r="BT29" s="285"/>
      <c r="BU29" s="285"/>
      <c r="BV29" s="285"/>
      <c r="BW29" s="285"/>
      <c r="BX29" s="285"/>
      <c r="BY29" s="285"/>
      <c r="BZ29" s="285"/>
      <c r="CA29" s="285"/>
      <c r="CB29" s="285"/>
      <c r="CC29" s="285"/>
      <c r="CD29" s="285"/>
      <c r="CE29" s="285"/>
      <c r="CF29" s="285"/>
      <c r="CG29" s="285"/>
      <c r="CH29" s="285"/>
      <c r="CI29" s="285"/>
      <c r="CJ29" s="285"/>
      <c r="CK29" s="285"/>
      <c r="CL29" s="285"/>
      <c r="CM29" s="285"/>
      <c r="CN29" s="285"/>
      <c r="CO29" s="285"/>
      <c r="CP29" s="285"/>
      <c r="CQ29" s="285"/>
      <c r="CR29" s="285"/>
      <c r="CS29" s="285"/>
      <c r="CT29" s="285"/>
      <c r="CU29" s="285"/>
      <c r="CV29" s="285"/>
      <c r="CW29" s="285"/>
      <c r="CX29" s="285"/>
      <c r="CY29" s="285"/>
      <c r="CZ29" s="285"/>
      <c r="DA29" s="285"/>
      <c r="DB29" s="285"/>
      <c r="DC29" s="285"/>
      <c r="DD29" s="285"/>
      <c r="DE29" s="285"/>
      <c r="DF29" s="285"/>
      <c r="DG29" s="285"/>
      <c r="DH29" s="285"/>
      <c r="DI29" s="285"/>
      <c r="DJ29" s="285"/>
      <c r="DK29" s="285"/>
      <c r="DL29" s="285"/>
      <c r="DM29" s="285"/>
      <c r="DN29" s="285"/>
      <c r="DO29" s="285"/>
      <c r="DP29" s="285"/>
      <c r="DQ29" s="285"/>
      <c r="DR29" s="285"/>
      <c r="DS29" s="285"/>
      <c r="DT29" s="285"/>
      <c r="DU29" s="285"/>
      <c r="DV29" s="285"/>
      <c r="DW29" s="285"/>
      <c r="DX29" s="285"/>
      <c r="DY29" s="285"/>
      <c r="DZ29" s="285"/>
      <c r="EA29" s="285"/>
      <c r="EB29" s="285"/>
      <c r="EC29" s="285"/>
      <c r="ED29" s="285"/>
      <c r="EE29" s="285"/>
      <c r="EF29" s="285"/>
      <c r="EG29" s="285"/>
      <c r="EH29" s="285"/>
      <c r="EI29" s="285"/>
      <c r="EJ29" s="285"/>
      <c r="EK29" s="285"/>
      <c r="EL29" s="285"/>
      <c r="EM29" s="285"/>
      <c r="EN29" s="285"/>
      <c r="EO29" s="285"/>
      <c r="EP29" s="285"/>
      <c r="EQ29" s="285"/>
      <c r="ER29" s="285"/>
      <c r="ES29" s="285"/>
      <c r="ET29" s="285"/>
      <c r="EU29" s="285"/>
      <c r="EV29" s="285"/>
      <c r="EW29" s="285"/>
      <c r="EX29" s="285"/>
      <c r="EY29" s="285"/>
      <c r="EZ29" s="285"/>
      <c r="FA29" s="285"/>
      <c r="FB29" s="285"/>
      <c r="FC29" s="285"/>
      <c r="FD29" s="285"/>
      <c r="FE29" s="285"/>
      <c r="FF29" s="285"/>
      <c r="FG29" s="285"/>
      <c r="FH29" s="285"/>
      <c r="FI29" s="285"/>
      <c r="FJ29" s="285"/>
      <c r="FK29" s="285"/>
      <c r="FL29" s="285"/>
      <c r="FM29" s="285"/>
    </row>
    <row r="30" spans="1:169" s="286" customFormat="1" ht="12.75" customHeight="1">
      <c r="A30" s="602">
        <f>'7. Mapa Final'!A30</f>
        <v>3</v>
      </c>
      <c r="B30" s="602" t="str">
        <f>'7. Mapa Final'!B30</f>
        <v>Desactualización u obsolescencia de los documentos del sistema</v>
      </c>
      <c r="C30" s="602" t="str">
        <f>'7. Mapa Final'!C30</f>
        <v xml:space="preserve">Se usen o se mantengan publicados  documentos desactualizados, no vigentes o no controlados </v>
      </c>
      <c r="D30" s="613" t="str">
        <f>'7. Mapa Final'!J30</f>
        <v>Muy Baja - 1</v>
      </c>
      <c r="E30" s="617" t="str">
        <f>'7. Mapa Final'!K30</f>
        <v>Menor - 2</v>
      </c>
      <c r="F30" s="607" t="str">
        <f>'7. Mapa Final'!M30</f>
        <v>Bajo - 2</v>
      </c>
      <c r="G30" s="455" t="s">
        <v>380</v>
      </c>
      <c r="H30" s="621"/>
      <c r="I30" s="595" t="s">
        <v>501</v>
      </c>
      <c r="J30" s="595"/>
      <c r="K30" s="598">
        <v>45292</v>
      </c>
      <c r="L30" s="598">
        <v>45381</v>
      </c>
      <c r="M30" s="599" t="s">
        <v>504</v>
      </c>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5"/>
      <c r="AL30" s="285"/>
      <c r="AM30" s="285"/>
      <c r="AN30" s="285"/>
      <c r="AO30" s="285"/>
      <c r="AP30" s="285"/>
      <c r="AQ30" s="285"/>
      <c r="AR30" s="285"/>
      <c r="AS30" s="285"/>
      <c r="AT30" s="285"/>
      <c r="AU30" s="285"/>
      <c r="AV30" s="285"/>
      <c r="AW30" s="285"/>
      <c r="AX30" s="285"/>
      <c r="AY30" s="285"/>
      <c r="AZ30" s="285"/>
      <c r="BA30" s="285"/>
      <c r="BB30" s="285"/>
      <c r="BC30" s="285"/>
      <c r="BD30" s="285"/>
      <c r="BE30" s="285"/>
      <c r="BF30" s="285"/>
      <c r="BG30" s="285"/>
      <c r="BH30" s="285"/>
      <c r="BI30" s="285"/>
      <c r="BJ30" s="285"/>
      <c r="BK30" s="285"/>
      <c r="BL30" s="285"/>
      <c r="BM30" s="285"/>
      <c r="BN30" s="285"/>
      <c r="BO30" s="285"/>
      <c r="BP30" s="285"/>
      <c r="BQ30" s="285"/>
      <c r="BR30" s="285"/>
      <c r="BS30" s="285"/>
      <c r="BT30" s="285"/>
      <c r="BU30" s="285"/>
      <c r="BV30" s="285"/>
      <c r="BW30" s="285"/>
      <c r="BX30" s="285"/>
      <c r="BY30" s="285"/>
      <c r="BZ30" s="285"/>
      <c r="CA30" s="285"/>
      <c r="CB30" s="285"/>
      <c r="CC30" s="285"/>
      <c r="CD30" s="285"/>
      <c r="CE30" s="285"/>
      <c r="CF30" s="285"/>
      <c r="CG30" s="285"/>
      <c r="CH30" s="285"/>
      <c r="CI30" s="285"/>
      <c r="CJ30" s="285"/>
      <c r="CK30" s="285"/>
      <c r="CL30" s="285"/>
      <c r="CM30" s="285"/>
      <c r="CN30" s="285"/>
      <c r="CO30" s="285"/>
      <c r="CP30" s="285"/>
      <c r="CQ30" s="285"/>
      <c r="CR30" s="285"/>
      <c r="CS30" s="285"/>
      <c r="CT30" s="285"/>
      <c r="CU30" s="285"/>
      <c r="CV30" s="285"/>
      <c r="CW30" s="285"/>
      <c r="CX30" s="285"/>
      <c r="CY30" s="285"/>
      <c r="CZ30" s="285"/>
      <c r="DA30" s="285"/>
      <c r="DB30" s="285"/>
      <c r="DC30" s="285"/>
      <c r="DD30" s="285"/>
      <c r="DE30" s="285"/>
      <c r="DF30" s="285"/>
      <c r="DG30" s="285"/>
      <c r="DH30" s="285"/>
      <c r="DI30" s="285"/>
      <c r="DJ30" s="285"/>
      <c r="DK30" s="285"/>
      <c r="DL30" s="285"/>
      <c r="DM30" s="285"/>
      <c r="DN30" s="285"/>
      <c r="DO30" s="285"/>
      <c r="DP30" s="285"/>
      <c r="DQ30" s="285"/>
      <c r="DR30" s="285"/>
      <c r="DS30" s="285"/>
      <c r="DT30" s="285"/>
      <c r="DU30" s="285"/>
      <c r="DV30" s="285"/>
      <c r="DW30" s="285"/>
      <c r="DX30" s="285"/>
      <c r="DY30" s="285"/>
      <c r="DZ30" s="285"/>
      <c r="EA30" s="285"/>
      <c r="EB30" s="285"/>
      <c r="EC30" s="285"/>
      <c r="ED30" s="285"/>
      <c r="EE30" s="285"/>
      <c r="EF30" s="285"/>
      <c r="EG30" s="285"/>
      <c r="EH30" s="285"/>
      <c r="EI30" s="285"/>
      <c r="EJ30" s="285"/>
      <c r="EK30" s="285"/>
      <c r="EL30" s="285"/>
      <c r="EM30" s="285"/>
      <c r="EN30" s="285"/>
      <c r="EO30" s="285"/>
      <c r="EP30" s="285"/>
      <c r="EQ30" s="285"/>
      <c r="ER30" s="285"/>
      <c r="ES30" s="285"/>
      <c r="ET30" s="285"/>
      <c r="EU30" s="285"/>
      <c r="EV30" s="285"/>
      <c r="EW30" s="285"/>
      <c r="EX30" s="285"/>
      <c r="EY30" s="285"/>
      <c r="EZ30" s="285"/>
      <c r="FA30" s="285"/>
      <c r="FB30" s="285"/>
      <c r="FC30" s="285"/>
      <c r="FD30" s="285"/>
      <c r="FE30" s="285"/>
      <c r="FF30" s="285"/>
      <c r="FG30" s="285"/>
      <c r="FH30" s="285"/>
      <c r="FI30" s="285"/>
      <c r="FJ30" s="285"/>
      <c r="FK30" s="285"/>
      <c r="FL30" s="285"/>
      <c r="FM30" s="285"/>
    </row>
    <row r="31" spans="1:169" s="286" customFormat="1" ht="12.75">
      <c r="A31" s="603"/>
      <c r="B31" s="603"/>
      <c r="C31" s="603"/>
      <c r="D31" s="614"/>
      <c r="E31" s="618"/>
      <c r="F31" s="608"/>
      <c r="G31" s="455"/>
      <c r="H31" s="622"/>
      <c r="I31" s="596"/>
      <c r="J31" s="596"/>
      <c r="K31" s="596"/>
      <c r="L31" s="596"/>
      <c r="M31" s="600"/>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5"/>
      <c r="AL31" s="285"/>
      <c r="AM31" s="285"/>
      <c r="AN31" s="285"/>
      <c r="AO31" s="285"/>
      <c r="AP31" s="285"/>
      <c r="AQ31" s="285"/>
      <c r="AR31" s="285"/>
      <c r="AS31" s="285"/>
      <c r="AT31" s="285"/>
      <c r="AU31" s="285"/>
      <c r="AV31" s="285"/>
      <c r="AW31" s="285"/>
      <c r="AX31" s="285"/>
      <c r="AY31" s="285"/>
      <c r="AZ31" s="285"/>
      <c r="BA31" s="285"/>
      <c r="BB31" s="285"/>
      <c r="BC31" s="285"/>
      <c r="BD31" s="285"/>
      <c r="BE31" s="285"/>
      <c r="BF31" s="285"/>
      <c r="BG31" s="285"/>
      <c r="BH31" s="285"/>
      <c r="BI31" s="285"/>
      <c r="BJ31" s="285"/>
      <c r="BK31" s="285"/>
      <c r="BL31" s="285"/>
      <c r="BM31" s="285"/>
      <c r="BN31" s="285"/>
      <c r="BO31" s="285"/>
      <c r="BP31" s="285"/>
      <c r="BQ31" s="285"/>
      <c r="BR31" s="285"/>
      <c r="BS31" s="285"/>
      <c r="BT31" s="285"/>
      <c r="BU31" s="285"/>
      <c r="BV31" s="285"/>
      <c r="BW31" s="285"/>
      <c r="BX31" s="285"/>
      <c r="BY31" s="285"/>
      <c r="BZ31" s="285"/>
      <c r="CA31" s="285"/>
      <c r="CB31" s="285"/>
      <c r="CC31" s="285"/>
      <c r="CD31" s="285"/>
      <c r="CE31" s="285"/>
      <c r="CF31" s="285"/>
      <c r="CG31" s="285"/>
      <c r="CH31" s="285"/>
      <c r="CI31" s="285"/>
      <c r="CJ31" s="285"/>
      <c r="CK31" s="285"/>
      <c r="CL31" s="285"/>
      <c r="CM31" s="285"/>
      <c r="CN31" s="285"/>
      <c r="CO31" s="285"/>
      <c r="CP31" s="285"/>
      <c r="CQ31" s="285"/>
      <c r="CR31" s="285"/>
      <c r="CS31" s="285"/>
      <c r="CT31" s="285"/>
      <c r="CU31" s="285"/>
      <c r="CV31" s="285"/>
      <c r="CW31" s="285"/>
      <c r="CX31" s="285"/>
      <c r="CY31" s="285"/>
      <c r="CZ31" s="285"/>
      <c r="DA31" s="285"/>
      <c r="DB31" s="285"/>
      <c r="DC31" s="285"/>
      <c r="DD31" s="285"/>
      <c r="DE31" s="285"/>
      <c r="DF31" s="285"/>
      <c r="DG31" s="285"/>
      <c r="DH31" s="285"/>
      <c r="DI31" s="285"/>
      <c r="DJ31" s="285"/>
      <c r="DK31" s="285"/>
      <c r="DL31" s="285"/>
      <c r="DM31" s="285"/>
      <c r="DN31" s="285"/>
      <c r="DO31" s="285"/>
      <c r="DP31" s="285"/>
      <c r="DQ31" s="285"/>
      <c r="DR31" s="285"/>
      <c r="DS31" s="285"/>
      <c r="DT31" s="285"/>
      <c r="DU31" s="285"/>
      <c r="DV31" s="285"/>
      <c r="DW31" s="285"/>
      <c r="DX31" s="285"/>
      <c r="DY31" s="285"/>
      <c r="DZ31" s="285"/>
      <c r="EA31" s="285"/>
      <c r="EB31" s="285"/>
      <c r="EC31" s="285"/>
      <c r="ED31" s="285"/>
      <c r="EE31" s="285"/>
      <c r="EF31" s="285"/>
      <c r="EG31" s="285"/>
      <c r="EH31" s="285"/>
      <c r="EI31" s="285"/>
      <c r="EJ31" s="285"/>
      <c r="EK31" s="285"/>
      <c r="EL31" s="285"/>
      <c r="EM31" s="285"/>
      <c r="EN31" s="285"/>
      <c r="EO31" s="285"/>
      <c r="EP31" s="285"/>
      <c r="EQ31" s="285"/>
      <c r="ER31" s="285"/>
      <c r="ES31" s="285"/>
      <c r="ET31" s="285"/>
      <c r="EU31" s="285"/>
      <c r="EV31" s="285"/>
      <c r="EW31" s="285"/>
      <c r="EX31" s="285"/>
      <c r="EY31" s="285"/>
      <c r="EZ31" s="285"/>
      <c r="FA31" s="285"/>
      <c r="FB31" s="285"/>
      <c r="FC31" s="285"/>
      <c r="FD31" s="285"/>
      <c r="FE31" s="285"/>
      <c r="FF31" s="285"/>
      <c r="FG31" s="285"/>
      <c r="FH31" s="285"/>
      <c r="FI31" s="285"/>
      <c r="FJ31" s="285"/>
      <c r="FK31" s="285"/>
      <c r="FL31" s="285"/>
      <c r="FM31" s="285"/>
    </row>
    <row r="32" spans="1:169" s="286" customFormat="1" ht="12.75">
      <c r="A32" s="603"/>
      <c r="B32" s="603"/>
      <c r="C32" s="603"/>
      <c r="D32" s="614"/>
      <c r="E32" s="618"/>
      <c r="F32" s="608"/>
      <c r="G32" s="455"/>
      <c r="H32" s="622"/>
      <c r="I32" s="596"/>
      <c r="J32" s="596"/>
      <c r="K32" s="596"/>
      <c r="L32" s="596"/>
      <c r="M32" s="600"/>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5"/>
      <c r="AM32" s="285"/>
      <c r="AN32" s="285"/>
      <c r="AO32" s="285"/>
      <c r="AP32" s="285"/>
      <c r="AQ32" s="285"/>
      <c r="AR32" s="285"/>
      <c r="AS32" s="285"/>
      <c r="AT32" s="285"/>
      <c r="AU32" s="285"/>
      <c r="AV32" s="285"/>
      <c r="AW32" s="285"/>
      <c r="AX32" s="285"/>
      <c r="AY32" s="285"/>
      <c r="AZ32" s="285"/>
      <c r="BA32" s="285"/>
      <c r="BB32" s="285"/>
      <c r="BC32" s="285"/>
      <c r="BD32" s="285"/>
      <c r="BE32" s="285"/>
      <c r="BF32" s="285"/>
      <c r="BG32" s="285"/>
      <c r="BH32" s="285"/>
      <c r="BI32" s="285"/>
      <c r="BJ32" s="285"/>
      <c r="BK32" s="285"/>
      <c r="BL32" s="285"/>
      <c r="BM32" s="285"/>
      <c r="BN32" s="285"/>
      <c r="BO32" s="285"/>
      <c r="BP32" s="285"/>
      <c r="BQ32" s="285"/>
      <c r="BR32" s="285"/>
      <c r="BS32" s="285"/>
      <c r="BT32" s="285"/>
      <c r="BU32" s="285"/>
      <c r="BV32" s="285"/>
      <c r="BW32" s="285"/>
      <c r="BX32" s="285"/>
      <c r="BY32" s="285"/>
      <c r="BZ32" s="285"/>
      <c r="CA32" s="285"/>
      <c r="CB32" s="285"/>
      <c r="CC32" s="285"/>
      <c r="CD32" s="285"/>
      <c r="CE32" s="285"/>
      <c r="CF32" s="285"/>
      <c r="CG32" s="285"/>
      <c r="CH32" s="285"/>
      <c r="CI32" s="285"/>
      <c r="CJ32" s="285"/>
      <c r="CK32" s="285"/>
      <c r="CL32" s="285"/>
      <c r="CM32" s="285"/>
      <c r="CN32" s="285"/>
      <c r="CO32" s="285"/>
      <c r="CP32" s="285"/>
      <c r="CQ32" s="285"/>
      <c r="CR32" s="285"/>
      <c r="CS32" s="285"/>
      <c r="CT32" s="285"/>
      <c r="CU32" s="285"/>
      <c r="CV32" s="285"/>
      <c r="CW32" s="285"/>
      <c r="CX32" s="285"/>
      <c r="CY32" s="285"/>
      <c r="CZ32" s="285"/>
      <c r="DA32" s="285"/>
      <c r="DB32" s="285"/>
      <c r="DC32" s="285"/>
      <c r="DD32" s="285"/>
      <c r="DE32" s="285"/>
      <c r="DF32" s="285"/>
      <c r="DG32" s="285"/>
      <c r="DH32" s="285"/>
      <c r="DI32" s="285"/>
      <c r="DJ32" s="285"/>
      <c r="DK32" s="285"/>
      <c r="DL32" s="285"/>
      <c r="DM32" s="285"/>
      <c r="DN32" s="285"/>
      <c r="DO32" s="285"/>
      <c r="DP32" s="285"/>
      <c r="DQ32" s="285"/>
      <c r="DR32" s="285"/>
      <c r="DS32" s="285"/>
      <c r="DT32" s="285"/>
      <c r="DU32" s="285"/>
      <c r="DV32" s="285"/>
      <c r="DW32" s="285"/>
      <c r="DX32" s="285"/>
      <c r="DY32" s="285"/>
      <c r="DZ32" s="285"/>
      <c r="EA32" s="285"/>
      <c r="EB32" s="285"/>
      <c r="EC32" s="285"/>
      <c r="ED32" s="285"/>
      <c r="EE32" s="285"/>
      <c r="EF32" s="285"/>
      <c r="EG32" s="285"/>
      <c r="EH32" s="285"/>
      <c r="EI32" s="285"/>
      <c r="EJ32" s="285"/>
      <c r="EK32" s="285"/>
      <c r="EL32" s="285"/>
      <c r="EM32" s="285"/>
      <c r="EN32" s="285"/>
      <c r="EO32" s="285"/>
      <c r="EP32" s="285"/>
      <c r="EQ32" s="285"/>
      <c r="ER32" s="285"/>
      <c r="ES32" s="285"/>
      <c r="ET32" s="285"/>
      <c r="EU32" s="285"/>
      <c r="EV32" s="285"/>
      <c r="EW32" s="285"/>
      <c r="EX32" s="285"/>
      <c r="EY32" s="285"/>
      <c r="EZ32" s="285"/>
      <c r="FA32" s="285"/>
      <c r="FB32" s="285"/>
      <c r="FC32" s="285"/>
      <c r="FD32" s="285"/>
      <c r="FE32" s="285"/>
      <c r="FF32" s="285"/>
      <c r="FG32" s="285"/>
      <c r="FH32" s="285"/>
      <c r="FI32" s="285"/>
      <c r="FJ32" s="285"/>
      <c r="FK32" s="285"/>
      <c r="FL32" s="285"/>
      <c r="FM32" s="285"/>
    </row>
    <row r="33" spans="1:169" s="286" customFormat="1" ht="12.75">
      <c r="A33" s="603"/>
      <c r="B33" s="603"/>
      <c r="C33" s="603"/>
      <c r="D33" s="614"/>
      <c r="E33" s="618"/>
      <c r="F33" s="608"/>
      <c r="G33" s="455"/>
      <c r="H33" s="622"/>
      <c r="I33" s="596"/>
      <c r="J33" s="596"/>
      <c r="K33" s="596"/>
      <c r="L33" s="596"/>
      <c r="M33" s="600"/>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85"/>
      <c r="AL33" s="285"/>
      <c r="AM33" s="285"/>
      <c r="AN33" s="285"/>
      <c r="AO33" s="285"/>
      <c r="AP33" s="285"/>
      <c r="AQ33" s="285"/>
      <c r="AR33" s="285"/>
      <c r="AS33" s="285"/>
      <c r="AT33" s="285"/>
      <c r="AU33" s="285"/>
      <c r="AV33" s="285"/>
      <c r="AW33" s="285"/>
      <c r="AX33" s="285"/>
      <c r="AY33" s="285"/>
      <c r="AZ33" s="285"/>
      <c r="BA33" s="285"/>
      <c r="BB33" s="285"/>
      <c r="BC33" s="285"/>
      <c r="BD33" s="285"/>
      <c r="BE33" s="285"/>
      <c r="BF33" s="285"/>
      <c r="BG33" s="285"/>
      <c r="BH33" s="285"/>
      <c r="BI33" s="285"/>
      <c r="BJ33" s="285"/>
      <c r="BK33" s="285"/>
      <c r="BL33" s="285"/>
      <c r="BM33" s="285"/>
      <c r="BN33" s="285"/>
      <c r="BO33" s="285"/>
      <c r="BP33" s="285"/>
      <c r="BQ33" s="285"/>
      <c r="BR33" s="285"/>
      <c r="BS33" s="285"/>
      <c r="BT33" s="285"/>
      <c r="BU33" s="285"/>
      <c r="BV33" s="285"/>
      <c r="BW33" s="285"/>
      <c r="BX33" s="285"/>
      <c r="BY33" s="285"/>
      <c r="BZ33" s="285"/>
      <c r="CA33" s="285"/>
      <c r="CB33" s="285"/>
      <c r="CC33" s="285"/>
      <c r="CD33" s="285"/>
      <c r="CE33" s="285"/>
      <c r="CF33" s="285"/>
      <c r="CG33" s="285"/>
      <c r="CH33" s="285"/>
      <c r="CI33" s="285"/>
      <c r="CJ33" s="285"/>
      <c r="CK33" s="285"/>
      <c r="CL33" s="285"/>
      <c r="CM33" s="285"/>
      <c r="CN33" s="285"/>
      <c r="CO33" s="285"/>
      <c r="CP33" s="285"/>
      <c r="CQ33" s="285"/>
      <c r="CR33" s="285"/>
      <c r="CS33" s="285"/>
      <c r="CT33" s="285"/>
      <c r="CU33" s="285"/>
      <c r="CV33" s="285"/>
      <c r="CW33" s="285"/>
      <c r="CX33" s="285"/>
      <c r="CY33" s="285"/>
      <c r="CZ33" s="285"/>
      <c r="DA33" s="285"/>
      <c r="DB33" s="285"/>
      <c r="DC33" s="285"/>
      <c r="DD33" s="285"/>
      <c r="DE33" s="285"/>
      <c r="DF33" s="285"/>
      <c r="DG33" s="285"/>
      <c r="DH33" s="285"/>
      <c r="DI33" s="285"/>
      <c r="DJ33" s="285"/>
      <c r="DK33" s="285"/>
      <c r="DL33" s="285"/>
      <c r="DM33" s="285"/>
      <c r="DN33" s="285"/>
      <c r="DO33" s="285"/>
      <c r="DP33" s="285"/>
      <c r="DQ33" s="285"/>
      <c r="DR33" s="285"/>
      <c r="DS33" s="285"/>
      <c r="DT33" s="285"/>
      <c r="DU33" s="285"/>
      <c r="DV33" s="285"/>
      <c r="DW33" s="285"/>
      <c r="DX33" s="285"/>
      <c r="DY33" s="285"/>
      <c r="DZ33" s="285"/>
      <c r="EA33" s="285"/>
      <c r="EB33" s="285"/>
      <c r="EC33" s="285"/>
      <c r="ED33" s="285"/>
      <c r="EE33" s="285"/>
      <c r="EF33" s="285"/>
      <c r="EG33" s="285"/>
      <c r="EH33" s="285"/>
      <c r="EI33" s="285"/>
      <c r="EJ33" s="285"/>
      <c r="EK33" s="285"/>
      <c r="EL33" s="285"/>
      <c r="EM33" s="285"/>
      <c r="EN33" s="285"/>
      <c r="EO33" s="285"/>
      <c r="EP33" s="285"/>
      <c r="EQ33" s="285"/>
      <c r="ER33" s="285"/>
      <c r="ES33" s="285"/>
      <c r="ET33" s="285"/>
      <c r="EU33" s="285"/>
      <c r="EV33" s="285"/>
      <c r="EW33" s="285"/>
      <c r="EX33" s="285"/>
      <c r="EY33" s="285"/>
      <c r="EZ33" s="285"/>
      <c r="FA33" s="285"/>
      <c r="FB33" s="285"/>
      <c r="FC33" s="285"/>
      <c r="FD33" s="285"/>
      <c r="FE33" s="285"/>
      <c r="FF33" s="285"/>
      <c r="FG33" s="285"/>
      <c r="FH33" s="285"/>
      <c r="FI33" s="285"/>
      <c r="FJ33" s="285"/>
      <c r="FK33" s="285"/>
      <c r="FL33" s="285"/>
      <c r="FM33" s="285"/>
    </row>
    <row r="34" spans="1:169" s="286" customFormat="1" ht="13.5" customHeight="1">
      <c r="A34" s="603"/>
      <c r="B34" s="603"/>
      <c r="C34" s="603"/>
      <c r="D34" s="614"/>
      <c r="E34" s="618"/>
      <c r="F34" s="608"/>
      <c r="G34" s="455"/>
      <c r="H34" s="622"/>
      <c r="I34" s="596"/>
      <c r="J34" s="596"/>
      <c r="K34" s="596"/>
      <c r="L34" s="596"/>
      <c r="M34" s="600"/>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5"/>
      <c r="AL34" s="285"/>
      <c r="AM34" s="285"/>
      <c r="AN34" s="285"/>
      <c r="AO34" s="285"/>
      <c r="AP34" s="285"/>
      <c r="AQ34" s="285"/>
      <c r="AR34" s="285"/>
      <c r="AS34" s="285"/>
      <c r="AT34" s="285"/>
      <c r="AU34" s="285"/>
      <c r="AV34" s="285"/>
      <c r="AW34" s="285"/>
      <c r="AX34" s="285"/>
      <c r="AY34" s="285"/>
      <c r="AZ34" s="285"/>
      <c r="BA34" s="285"/>
      <c r="BB34" s="285"/>
      <c r="BC34" s="285"/>
      <c r="BD34" s="285"/>
      <c r="BE34" s="285"/>
      <c r="BF34" s="285"/>
      <c r="BG34" s="285"/>
      <c r="BH34" s="285"/>
      <c r="BI34" s="285"/>
      <c r="BJ34" s="285"/>
      <c r="BK34" s="285"/>
      <c r="BL34" s="285"/>
      <c r="BM34" s="285"/>
      <c r="BN34" s="285"/>
      <c r="BO34" s="285"/>
      <c r="BP34" s="285"/>
      <c r="BQ34" s="285"/>
      <c r="BR34" s="285"/>
      <c r="BS34" s="285"/>
      <c r="BT34" s="285"/>
      <c r="BU34" s="285"/>
      <c r="BV34" s="285"/>
      <c r="BW34" s="285"/>
      <c r="BX34" s="285"/>
      <c r="BY34" s="285"/>
      <c r="BZ34" s="285"/>
      <c r="CA34" s="285"/>
      <c r="CB34" s="285"/>
      <c r="CC34" s="285"/>
      <c r="CD34" s="285"/>
      <c r="CE34" s="285"/>
      <c r="CF34" s="285"/>
      <c r="CG34" s="285"/>
      <c r="CH34" s="285"/>
      <c r="CI34" s="285"/>
      <c r="CJ34" s="285"/>
      <c r="CK34" s="285"/>
      <c r="CL34" s="285"/>
      <c r="CM34" s="285"/>
      <c r="CN34" s="285"/>
      <c r="CO34" s="285"/>
      <c r="CP34" s="285"/>
      <c r="CQ34" s="285"/>
      <c r="CR34" s="285"/>
      <c r="CS34" s="285"/>
      <c r="CT34" s="285"/>
      <c r="CU34" s="285"/>
      <c r="CV34" s="285"/>
      <c r="CW34" s="285"/>
      <c r="CX34" s="285"/>
      <c r="CY34" s="285"/>
      <c r="CZ34" s="285"/>
      <c r="DA34" s="285"/>
      <c r="DB34" s="285"/>
      <c r="DC34" s="285"/>
      <c r="DD34" s="285"/>
      <c r="DE34" s="285"/>
      <c r="DF34" s="285"/>
      <c r="DG34" s="285"/>
      <c r="DH34" s="285"/>
      <c r="DI34" s="285"/>
      <c r="DJ34" s="285"/>
      <c r="DK34" s="285"/>
      <c r="DL34" s="285"/>
      <c r="DM34" s="285"/>
      <c r="DN34" s="285"/>
      <c r="DO34" s="285"/>
      <c r="DP34" s="285"/>
      <c r="DQ34" s="285"/>
      <c r="DR34" s="285"/>
      <c r="DS34" s="285"/>
      <c r="DT34" s="285"/>
      <c r="DU34" s="285"/>
      <c r="DV34" s="285"/>
      <c r="DW34" s="285"/>
      <c r="DX34" s="285"/>
      <c r="DY34" s="285"/>
      <c r="DZ34" s="285"/>
      <c r="EA34" s="285"/>
      <c r="EB34" s="285"/>
      <c r="EC34" s="285"/>
      <c r="ED34" s="285"/>
      <c r="EE34" s="285"/>
      <c r="EF34" s="285"/>
      <c r="EG34" s="285"/>
      <c r="EH34" s="285"/>
      <c r="EI34" s="285"/>
      <c r="EJ34" s="285"/>
      <c r="EK34" s="285"/>
      <c r="EL34" s="285"/>
      <c r="EM34" s="285"/>
      <c r="EN34" s="285"/>
      <c r="EO34" s="285"/>
      <c r="EP34" s="285"/>
      <c r="EQ34" s="285"/>
      <c r="ER34" s="285"/>
      <c r="ES34" s="285"/>
      <c r="ET34" s="285"/>
      <c r="EU34" s="285"/>
      <c r="EV34" s="285"/>
      <c r="EW34" s="285"/>
      <c r="EX34" s="285"/>
      <c r="EY34" s="285"/>
      <c r="EZ34" s="285"/>
      <c r="FA34" s="285"/>
      <c r="FB34" s="285"/>
      <c r="FC34" s="285"/>
      <c r="FD34" s="285"/>
      <c r="FE34" s="285"/>
      <c r="FF34" s="285"/>
      <c r="FG34" s="285"/>
      <c r="FH34" s="285"/>
      <c r="FI34" s="285"/>
      <c r="FJ34" s="285"/>
      <c r="FK34" s="285"/>
      <c r="FL34" s="285"/>
      <c r="FM34" s="285"/>
    </row>
    <row r="35" spans="1:169">
      <c r="A35" s="603"/>
      <c r="B35" s="603"/>
      <c r="C35" s="603"/>
      <c r="D35" s="614"/>
      <c r="E35" s="618"/>
      <c r="F35" s="608"/>
      <c r="G35" s="455"/>
      <c r="H35" s="622"/>
      <c r="I35" s="596"/>
      <c r="J35" s="596"/>
      <c r="K35" s="596"/>
      <c r="L35" s="596"/>
      <c r="M35" s="600"/>
      <c r="N35" s="285"/>
      <c r="O35" s="285"/>
    </row>
    <row r="36" spans="1:169">
      <c r="A36" s="603"/>
      <c r="B36" s="603"/>
      <c r="C36" s="603"/>
      <c r="D36" s="614"/>
      <c r="E36" s="618"/>
      <c r="F36" s="608"/>
      <c r="G36" s="455"/>
      <c r="H36" s="622"/>
      <c r="I36" s="596"/>
      <c r="J36" s="596"/>
      <c r="K36" s="596"/>
      <c r="L36" s="596"/>
      <c r="M36" s="600"/>
      <c r="N36" s="285"/>
      <c r="O36" s="285"/>
    </row>
    <row r="37" spans="1:169">
      <c r="A37" s="603"/>
      <c r="B37" s="603"/>
      <c r="C37" s="603"/>
      <c r="D37" s="615"/>
      <c r="E37" s="619"/>
      <c r="F37" s="608"/>
      <c r="G37" s="455"/>
      <c r="H37" s="622"/>
      <c r="I37" s="596"/>
      <c r="J37" s="596"/>
      <c r="K37" s="596"/>
      <c r="L37" s="596"/>
      <c r="M37" s="600"/>
      <c r="N37" s="285"/>
      <c r="O37" s="285"/>
    </row>
    <row r="38" spans="1:169">
      <c r="A38" s="603"/>
      <c r="B38" s="603"/>
      <c r="C38" s="603"/>
      <c r="D38" s="615"/>
      <c r="E38" s="619"/>
      <c r="F38" s="608"/>
      <c r="G38" s="455"/>
      <c r="H38" s="622"/>
      <c r="I38" s="596"/>
      <c r="J38" s="596"/>
      <c r="K38" s="596"/>
      <c r="L38" s="596"/>
      <c r="M38" s="600"/>
      <c r="N38" s="285"/>
      <c r="O38" s="285"/>
    </row>
    <row r="39" spans="1:169">
      <c r="A39" s="604"/>
      <c r="B39" s="604"/>
      <c r="C39" s="604"/>
      <c r="D39" s="616"/>
      <c r="E39" s="620"/>
      <c r="F39" s="609"/>
      <c r="G39" s="454"/>
      <c r="H39" s="623"/>
      <c r="I39" s="597"/>
      <c r="J39" s="597"/>
      <c r="K39" s="597"/>
      <c r="L39" s="597"/>
      <c r="M39" s="601"/>
      <c r="N39" s="285"/>
      <c r="O39" s="285"/>
    </row>
    <row r="40" spans="1:169" s="286" customFormat="1" ht="12.75" customHeight="1">
      <c r="A40" s="602">
        <f>'7. Mapa Final'!A40</f>
        <v>4</v>
      </c>
      <c r="B40" s="60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0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3" t="str">
        <f>'7. Mapa Final'!J40</f>
        <v>Muy Baja - 1</v>
      </c>
      <c r="E40" s="617" t="str">
        <f>'7. Mapa Final'!K40</f>
        <v>Moderado - 3</v>
      </c>
      <c r="F40" s="607" t="str">
        <f>'7. Mapa Final'!M40</f>
        <v>Moderado - 3</v>
      </c>
      <c r="G40" s="455" t="s">
        <v>449</v>
      </c>
      <c r="H40" s="624"/>
      <c r="I40" s="595" t="s">
        <v>501</v>
      </c>
      <c r="J40" s="595"/>
      <c r="K40" s="598">
        <v>45292</v>
      </c>
      <c r="L40" s="598">
        <v>45381</v>
      </c>
      <c r="M40" s="599" t="s">
        <v>505</v>
      </c>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5"/>
      <c r="AL40" s="285"/>
      <c r="AM40" s="285"/>
      <c r="AN40" s="285"/>
      <c r="AO40" s="285"/>
      <c r="AP40" s="285"/>
      <c r="AQ40" s="285"/>
      <c r="AR40" s="285"/>
      <c r="AS40" s="285"/>
      <c r="AT40" s="285"/>
      <c r="AU40" s="285"/>
      <c r="AV40" s="285"/>
      <c r="AW40" s="285"/>
      <c r="AX40" s="285"/>
      <c r="AY40" s="285"/>
      <c r="AZ40" s="285"/>
      <c r="BA40" s="285"/>
      <c r="BB40" s="285"/>
      <c r="BC40" s="285"/>
      <c r="BD40" s="285"/>
      <c r="BE40" s="285"/>
      <c r="BF40" s="285"/>
      <c r="BG40" s="285"/>
      <c r="BH40" s="285"/>
      <c r="BI40" s="285"/>
      <c r="BJ40" s="285"/>
      <c r="BK40" s="285"/>
      <c r="BL40" s="285"/>
      <c r="BM40" s="285"/>
      <c r="BN40" s="285"/>
      <c r="BO40" s="285"/>
      <c r="BP40" s="285"/>
      <c r="BQ40" s="285"/>
      <c r="BR40" s="285"/>
      <c r="BS40" s="285"/>
      <c r="BT40" s="285"/>
      <c r="BU40" s="285"/>
      <c r="BV40" s="285"/>
      <c r="BW40" s="285"/>
      <c r="BX40" s="285"/>
      <c r="BY40" s="285"/>
      <c r="BZ40" s="285"/>
      <c r="CA40" s="285"/>
      <c r="CB40" s="285"/>
      <c r="CC40" s="285"/>
      <c r="CD40" s="285"/>
      <c r="CE40" s="285"/>
      <c r="CF40" s="285"/>
      <c r="CG40" s="285"/>
      <c r="CH40" s="285"/>
      <c r="CI40" s="285"/>
      <c r="CJ40" s="285"/>
      <c r="CK40" s="285"/>
      <c r="CL40" s="285"/>
      <c r="CM40" s="285"/>
      <c r="CN40" s="285"/>
      <c r="CO40" s="285"/>
      <c r="CP40" s="285"/>
      <c r="CQ40" s="285"/>
      <c r="CR40" s="285"/>
      <c r="CS40" s="285"/>
      <c r="CT40" s="285"/>
      <c r="CU40" s="285"/>
      <c r="CV40" s="285"/>
      <c r="CW40" s="285"/>
      <c r="CX40" s="285"/>
      <c r="CY40" s="285"/>
      <c r="CZ40" s="285"/>
      <c r="DA40" s="285"/>
      <c r="DB40" s="285"/>
      <c r="DC40" s="285"/>
      <c r="DD40" s="285"/>
      <c r="DE40" s="285"/>
      <c r="DF40" s="285"/>
      <c r="DG40" s="285"/>
      <c r="DH40" s="285"/>
      <c r="DI40" s="285"/>
      <c r="DJ40" s="285"/>
      <c r="DK40" s="285"/>
      <c r="DL40" s="285"/>
      <c r="DM40" s="285"/>
      <c r="DN40" s="285"/>
      <c r="DO40" s="285"/>
      <c r="DP40" s="285"/>
      <c r="DQ40" s="285"/>
      <c r="DR40" s="285"/>
      <c r="DS40" s="285"/>
      <c r="DT40" s="285"/>
      <c r="DU40" s="285"/>
      <c r="DV40" s="285"/>
      <c r="DW40" s="285"/>
      <c r="DX40" s="285"/>
      <c r="DY40" s="285"/>
      <c r="DZ40" s="285"/>
      <c r="EA40" s="285"/>
      <c r="EB40" s="285"/>
      <c r="EC40" s="285"/>
      <c r="ED40" s="285"/>
      <c r="EE40" s="285"/>
      <c r="EF40" s="285"/>
      <c r="EG40" s="285"/>
      <c r="EH40" s="285"/>
      <c r="EI40" s="285"/>
      <c r="EJ40" s="285"/>
      <c r="EK40" s="285"/>
      <c r="EL40" s="285"/>
      <c r="EM40" s="285"/>
      <c r="EN40" s="285"/>
      <c r="EO40" s="285"/>
      <c r="EP40" s="285"/>
      <c r="EQ40" s="285"/>
      <c r="ER40" s="285"/>
      <c r="ES40" s="285"/>
      <c r="ET40" s="285"/>
      <c r="EU40" s="285"/>
      <c r="EV40" s="285"/>
      <c r="EW40" s="285"/>
      <c r="EX40" s="285"/>
      <c r="EY40" s="285"/>
      <c r="EZ40" s="285"/>
      <c r="FA40" s="285"/>
      <c r="FB40" s="285"/>
      <c r="FC40" s="285"/>
      <c r="FD40" s="285"/>
      <c r="FE40" s="285"/>
      <c r="FF40" s="285"/>
      <c r="FG40" s="285"/>
      <c r="FH40" s="285"/>
      <c r="FI40" s="285"/>
      <c r="FJ40" s="285"/>
      <c r="FK40" s="285"/>
      <c r="FL40" s="285"/>
      <c r="FM40" s="285"/>
    </row>
    <row r="41" spans="1:169" s="286" customFormat="1" ht="12.75">
      <c r="A41" s="603"/>
      <c r="B41" s="603"/>
      <c r="C41" s="603"/>
      <c r="D41" s="614"/>
      <c r="E41" s="618"/>
      <c r="F41" s="608"/>
      <c r="G41" s="455"/>
      <c r="H41" s="596"/>
      <c r="I41" s="596"/>
      <c r="J41" s="596"/>
      <c r="K41" s="596"/>
      <c r="L41" s="596"/>
      <c r="M41" s="600"/>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5"/>
      <c r="AL41" s="285"/>
      <c r="AM41" s="285"/>
      <c r="AN41" s="285"/>
      <c r="AO41" s="285"/>
      <c r="AP41" s="285"/>
      <c r="AQ41" s="285"/>
      <c r="AR41" s="285"/>
      <c r="AS41" s="285"/>
      <c r="AT41" s="285"/>
      <c r="AU41" s="285"/>
      <c r="AV41" s="285"/>
      <c r="AW41" s="285"/>
      <c r="AX41" s="285"/>
      <c r="AY41" s="285"/>
      <c r="AZ41" s="285"/>
      <c r="BA41" s="285"/>
      <c r="BB41" s="285"/>
      <c r="BC41" s="285"/>
      <c r="BD41" s="285"/>
      <c r="BE41" s="285"/>
      <c r="BF41" s="285"/>
      <c r="BG41" s="285"/>
      <c r="BH41" s="285"/>
      <c r="BI41" s="285"/>
      <c r="BJ41" s="285"/>
      <c r="BK41" s="285"/>
      <c r="BL41" s="285"/>
      <c r="BM41" s="285"/>
      <c r="BN41" s="285"/>
      <c r="BO41" s="285"/>
      <c r="BP41" s="285"/>
      <c r="BQ41" s="285"/>
      <c r="BR41" s="285"/>
      <c r="BS41" s="285"/>
      <c r="BT41" s="285"/>
      <c r="BU41" s="285"/>
      <c r="BV41" s="285"/>
      <c r="BW41" s="285"/>
      <c r="BX41" s="285"/>
      <c r="BY41" s="285"/>
      <c r="BZ41" s="285"/>
      <c r="CA41" s="285"/>
      <c r="CB41" s="285"/>
      <c r="CC41" s="285"/>
      <c r="CD41" s="285"/>
      <c r="CE41" s="285"/>
      <c r="CF41" s="285"/>
      <c r="CG41" s="285"/>
      <c r="CH41" s="285"/>
      <c r="CI41" s="285"/>
      <c r="CJ41" s="285"/>
      <c r="CK41" s="285"/>
      <c r="CL41" s="285"/>
      <c r="CM41" s="285"/>
      <c r="CN41" s="285"/>
      <c r="CO41" s="285"/>
      <c r="CP41" s="285"/>
      <c r="CQ41" s="285"/>
      <c r="CR41" s="285"/>
      <c r="CS41" s="285"/>
      <c r="CT41" s="285"/>
      <c r="CU41" s="285"/>
      <c r="CV41" s="285"/>
      <c r="CW41" s="285"/>
      <c r="CX41" s="285"/>
      <c r="CY41" s="285"/>
      <c r="CZ41" s="285"/>
      <c r="DA41" s="285"/>
      <c r="DB41" s="285"/>
      <c r="DC41" s="285"/>
      <c r="DD41" s="285"/>
      <c r="DE41" s="285"/>
      <c r="DF41" s="285"/>
      <c r="DG41" s="285"/>
      <c r="DH41" s="285"/>
      <c r="DI41" s="285"/>
      <c r="DJ41" s="285"/>
      <c r="DK41" s="285"/>
      <c r="DL41" s="285"/>
      <c r="DM41" s="285"/>
      <c r="DN41" s="285"/>
      <c r="DO41" s="285"/>
      <c r="DP41" s="285"/>
      <c r="DQ41" s="285"/>
      <c r="DR41" s="285"/>
      <c r="DS41" s="285"/>
      <c r="DT41" s="285"/>
      <c r="DU41" s="285"/>
      <c r="DV41" s="285"/>
      <c r="DW41" s="285"/>
      <c r="DX41" s="285"/>
      <c r="DY41" s="285"/>
      <c r="DZ41" s="285"/>
      <c r="EA41" s="285"/>
      <c r="EB41" s="285"/>
      <c r="EC41" s="285"/>
      <c r="ED41" s="285"/>
      <c r="EE41" s="285"/>
      <c r="EF41" s="285"/>
      <c r="EG41" s="285"/>
      <c r="EH41" s="285"/>
      <c r="EI41" s="285"/>
      <c r="EJ41" s="285"/>
      <c r="EK41" s="285"/>
      <c r="EL41" s="285"/>
      <c r="EM41" s="285"/>
      <c r="EN41" s="285"/>
      <c r="EO41" s="285"/>
      <c r="EP41" s="285"/>
      <c r="EQ41" s="285"/>
      <c r="ER41" s="285"/>
      <c r="ES41" s="285"/>
      <c r="ET41" s="285"/>
      <c r="EU41" s="285"/>
      <c r="EV41" s="285"/>
      <c r="EW41" s="285"/>
      <c r="EX41" s="285"/>
      <c r="EY41" s="285"/>
      <c r="EZ41" s="285"/>
      <c r="FA41" s="285"/>
      <c r="FB41" s="285"/>
      <c r="FC41" s="285"/>
      <c r="FD41" s="285"/>
      <c r="FE41" s="285"/>
      <c r="FF41" s="285"/>
      <c r="FG41" s="285"/>
      <c r="FH41" s="285"/>
      <c r="FI41" s="285"/>
      <c r="FJ41" s="285"/>
      <c r="FK41" s="285"/>
      <c r="FL41" s="285"/>
      <c r="FM41" s="285"/>
    </row>
    <row r="42" spans="1:169" s="286" customFormat="1" ht="12.75">
      <c r="A42" s="603"/>
      <c r="B42" s="603"/>
      <c r="C42" s="603"/>
      <c r="D42" s="614"/>
      <c r="E42" s="618"/>
      <c r="F42" s="608"/>
      <c r="G42" s="455"/>
      <c r="H42" s="596"/>
      <c r="I42" s="596"/>
      <c r="J42" s="596"/>
      <c r="K42" s="596"/>
      <c r="L42" s="596"/>
      <c r="M42" s="600"/>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5"/>
      <c r="AL42" s="285"/>
      <c r="AM42" s="285"/>
      <c r="AN42" s="285"/>
      <c r="AO42" s="285"/>
      <c r="AP42" s="285"/>
      <c r="AQ42" s="285"/>
      <c r="AR42" s="285"/>
      <c r="AS42" s="285"/>
      <c r="AT42" s="285"/>
      <c r="AU42" s="285"/>
      <c r="AV42" s="285"/>
      <c r="AW42" s="285"/>
      <c r="AX42" s="285"/>
      <c r="AY42" s="285"/>
      <c r="AZ42" s="285"/>
      <c r="BA42" s="285"/>
      <c r="BB42" s="285"/>
      <c r="BC42" s="285"/>
      <c r="BD42" s="285"/>
      <c r="BE42" s="285"/>
      <c r="BF42" s="285"/>
      <c r="BG42" s="285"/>
      <c r="BH42" s="285"/>
      <c r="BI42" s="285"/>
      <c r="BJ42" s="285"/>
      <c r="BK42" s="285"/>
      <c r="BL42" s="285"/>
      <c r="BM42" s="285"/>
      <c r="BN42" s="285"/>
      <c r="BO42" s="285"/>
      <c r="BP42" s="285"/>
      <c r="BQ42" s="285"/>
      <c r="BR42" s="285"/>
      <c r="BS42" s="285"/>
      <c r="BT42" s="285"/>
      <c r="BU42" s="285"/>
      <c r="BV42" s="285"/>
      <c r="BW42" s="285"/>
      <c r="BX42" s="285"/>
      <c r="BY42" s="285"/>
      <c r="BZ42" s="285"/>
      <c r="CA42" s="285"/>
      <c r="CB42" s="285"/>
      <c r="CC42" s="285"/>
      <c r="CD42" s="285"/>
      <c r="CE42" s="285"/>
      <c r="CF42" s="285"/>
      <c r="CG42" s="285"/>
      <c r="CH42" s="285"/>
      <c r="CI42" s="285"/>
      <c r="CJ42" s="285"/>
      <c r="CK42" s="285"/>
      <c r="CL42" s="285"/>
      <c r="CM42" s="285"/>
      <c r="CN42" s="285"/>
      <c r="CO42" s="285"/>
      <c r="CP42" s="285"/>
      <c r="CQ42" s="285"/>
      <c r="CR42" s="285"/>
      <c r="CS42" s="285"/>
      <c r="CT42" s="285"/>
      <c r="CU42" s="285"/>
      <c r="CV42" s="285"/>
      <c r="CW42" s="285"/>
      <c r="CX42" s="285"/>
      <c r="CY42" s="285"/>
      <c r="CZ42" s="285"/>
      <c r="DA42" s="285"/>
      <c r="DB42" s="285"/>
      <c r="DC42" s="285"/>
      <c r="DD42" s="285"/>
      <c r="DE42" s="285"/>
      <c r="DF42" s="285"/>
      <c r="DG42" s="285"/>
      <c r="DH42" s="285"/>
      <c r="DI42" s="285"/>
      <c r="DJ42" s="285"/>
      <c r="DK42" s="285"/>
      <c r="DL42" s="285"/>
      <c r="DM42" s="285"/>
      <c r="DN42" s="285"/>
      <c r="DO42" s="285"/>
      <c r="DP42" s="285"/>
      <c r="DQ42" s="285"/>
      <c r="DR42" s="285"/>
      <c r="DS42" s="285"/>
      <c r="DT42" s="285"/>
      <c r="DU42" s="285"/>
      <c r="DV42" s="285"/>
      <c r="DW42" s="285"/>
      <c r="DX42" s="285"/>
      <c r="DY42" s="285"/>
      <c r="DZ42" s="285"/>
      <c r="EA42" s="285"/>
      <c r="EB42" s="285"/>
      <c r="EC42" s="285"/>
      <c r="ED42" s="285"/>
      <c r="EE42" s="285"/>
      <c r="EF42" s="285"/>
      <c r="EG42" s="285"/>
      <c r="EH42" s="285"/>
      <c r="EI42" s="285"/>
      <c r="EJ42" s="285"/>
      <c r="EK42" s="285"/>
      <c r="EL42" s="285"/>
      <c r="EM42" s="285"/>
      <c r="EN42" s="285"/>
      <c r="EO42" s="285"/>
      <c r="EP42" s="285"/>
      <c r="EQ42" s="285"/>
      <c r="ER42" s="285"/>
      <c r="ES42" s="285"/>
      <c r="ET42" s="285"/>
      <c r="EU42" s="285"/>
      <c r="EV42" s="285"/>
      <c r="EW42" s="285"/>
      <c r="EX42" s="285"/>
      <c r="EY42" s="285"/>
      <c r="EZ42" s="285"/>
      <c r="FA42" s="285"/>
      <c r="FB42" s="285"/>
      <c r="FC42" s="285"/>
      <c r="FD42" s="285"/>
      <c r="FE42" s="285"/>
      <c r="FF42" s="285"/>
      <c r="FG42" s="285"/>
      <c r="FH42" s="285"/>
      <c r="FI42" s="285"/>
      <c r="FJ42" s="285"/>
      <c r="FK42" s="285"/>
      <c r="FL42" s="285"/>
      <c r="FM42" s="285"/>
    </row>
    <row r="43" spans="1:169" s="286" customFormat="1" ht="12.75">
      <c r="A43" s="603"/>
      <c r="B43" s="603"/>
      <c r="C43" s="603"/>
      <c r="D43" s="614"/>
      <c r="E43" s="618"/>
      <c r="F43" s="608"/>
      <c r="G43" s="455"/>
      <c r="H43" s="596"/>
      <c r="I43" s="596"/>
      <c r="J43" s="596"/>
      <c r="K43" s="596"/>
      <c r="L43" s="596"/>
      <c r="M43" s="600"/>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5"/>
      <c r="AL43" s="285"/>
      <c r="AM43" s="285"/>
      <c r="AN43" s="285"/>
      <c r="AO43" s="285"/>
      <c r="AP43" s="285"/>
      <c r="AQ43" s="285"/>
      <c r="AR43" s="285"/>
      <c r="AS43" s="285"/>
      <c r="AT43" s="285"/>
      <c r="AU43" s="285"/>
      <c r="AV43" s="285"/>
      <c r="AW43" s="285"/>
      <c r="AX43" s="285"/>
      <c r="AY43" s="285"/>
      <c r="AZ43" s="285"/>
      <c r="BA43" s="285"/>
      <c r="BB43" s="285"/>
      <c r="BC43" s="285"/>
      <c r="BD43" s="285"/>
      <c r="BE43" s="285"/>
      <c r="BF43" s="285"/>
      <c r="BG43" s="285"/>
      <c r="BH43" s="285"/>
      <c r="BI43" s="285"/>
      <c r="BJ43" s="285"/>
      <c r="BK43" s="285"/>
      <c r="BL43" s="285"/>
      <c r="BM43" s="285"/>
      <c r="BN43" s="285"/>
      <c r="BO43" s="285"/>
      <c r="BP43" s="285"/>
      <c r="BQ43" s="285"/>
      <c r="BR43" s="285"/>
      <c r="BS43" s="285"/>
      <c r="BT43" s="285"/>
      <c r="BU43" s="285"/>
      <c r="BV43" s="285"/>
      <c r="BW43" s="285"/>
      <c r="BX43" s="285"/>
      <c r="BY43" s="285"/>
      <c r="BZ43" s="285"/>
      <c r="CA43" s="285"/>
      <c r="CB43" s="285"/>
      <c r="CC43" s="285"/>
      <c r="CD43" s="285"/>
      <c r="CE43" s="285"/>
      <c r="CF43" s="285"/>
      <c r="CG43" s="285"/>
      <c r="CH43" s="285"/>
      <c r="CI43" s="285"/>
      <c r="CJ43" s="285"/>
      <c r="CK43" s="285"/>
      <c r="CL43" s="285"/>
      <c r="CM43" s="285"/>
      <c r="CN43" s="285"/>
      <c r="CO43" s="285"/>
      <c r="CP43" s="285"/>
      <c r="CQ43" s="285"/>
      <c r="CR43" s="285"/>
      <c r="CS43" s="285"/>
      <c r="CT43" s="285"/>
      <c r="CU43" s="285"/>
      <c r="CV43" s="285"/>
      <c r="CW43" s="285"/>
      <c r="CX43" s="285"/>
      <c r="CY43" s="285"/>
      <c r="CZ43" s="285"/>
      <c r="DA43" s="285"/>
      <c r="DB43" s="285"/>
      <c r="DC43" s="285"/>
      <c r="DD43" s="285"/>
      <c r="DE43" s="285"/>
      <c r="DF43" s="285"/>
      <c r="DG43" s="285"/>
      <c r="DH43" s="285"/>
      <c r="DI43" s="285"/>
      <c r="DJ43" s="285"/>
      <c r="DK43" s="285"/>
      <c r="DL43" s="285"/>
      <c r="DM43" s="285"/>
      <c r="DN43" s="285"/>
      <c r="DO43" s="285"/>
      <c r="DP43" s="285"/>
      <c r="DQ43" s="285"/>
      <c r="DR43" s="285"/>
      <c r="DS43" s="285"/>
      <c r="DT43" s="285"/>
      <c r="DU43" s="285"/>
      <c r="DV43" s="285"/>
      <c r="DW43" s="285"/>
      <c r="DX43" s="285"/>
      <c r="DY43" s="285"/>
      <c r="DZ43" s="285"/>
      <c r="EA43" s="285"/>
      <c r="EB43" s="285"/>
      <c r="EC43" s="285"/>
      <c r="ED43" s="285"/>
      <c r="EE43" s="285"/>
      <c r="EF43" s="285"/>
      <c r="EG43" s="285"/>
      <c r="EH43" s="285"/>
      <c r="EI43" s="285"/>
      <c r="EJ43" s="285"/>
      <c r="EK43" s="285"/>
      <c r="EL43" s="285"/>
      <c r="EM43" s="285"/>
      <c r="EN43" s="285"/>
      <c r="EO43" s="285"/>
      <c r="EP43" s="285"/>
      <c r="EQ43" s="285"/>
      <c r="ER43" s="285"/>
      <c r="ES43" s="285"/>
      <c r="ET43" s="285"/>
      <c r="EU43" s="285"/>
      <c r="EV43" s="285"/>
      <c r="EW43" s="285"/>
      <c r="EX43" s="285"/>
      <c r="EY43" s="285"/>
      <c r="EZ43" s="285"/>
      <c r="FA43" s="285"/>
      <c r="FB43" s="285"/>
      <c r="FC43" s="285"/>
      <c r="FD43" s="285"/>
      <c r="FE43" s="285"/>
      <c r="FF43" s="285"/>
      <c r="FG43" s="285"/>
      <c r="FH43" s="285"/>
      <c r="FI43" s="285"/>
      <c r="FJ43" s="285"/>
      <c r="FK43" s="285"/>
      <c r="FL43" s="285"/>
      <c r="FM43" s="285"/>
    </row>
    <row r="44" spans="1:169" s="286" customFormat="1" ht="13.5" customHeight="1">
      <c r="A44" s="603"/>
      <c r="B44" s="603"/>
      <c r="C44" s="603"/>
      <c r="D44" s="614"/>
      <c r="E44" s="618"/>
      <c r="F44" s="608"/>
      <c r="G44" s="455"/>
      <c r="H44" s="596"/>
      <c r="I44" s="596"/>
      <c r="J44" s="596"/>
      <c r="K44" s="596"/>
      <c r="L44" s="596"/>
      <c r="M44" s="600"/>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285"/>
      <c r="BQ44" s="285"/>
      <c r="BR44" s="285"/>
      <c r="BS44" s="285"/>
      <c r="BT44" s="285"/>
      <c r="BU44" s="285"/>
      <c r="BV44" s="285"/>
      <c r="BW44" s="285"/>
      <c r="BX44" s="285"/>
      <c r="BY44" s="285"/>
      <c r="BZ44" s="285"/>
      <c r="CA44" s="285"/>
      <c r="CB44" s="285"/>
      <c r="CC44" s="285"/>
      <c r="CD44" s="285"/>
      <c r="CE44" s="285"/>
      <c r="CF44" s="285"/>
      <c r="CG44" s="285"/>
      <c r="CH44" s="285"/>
      <c r="CI44" s="285"/>
      <c r="CJ44" s="285"/>
      <c r="CK44" s="285"/>
      <c r="CL44" s="285"/>
      <c r="CM44" s="285"/>
      <c r="CN44" s="285"/>
      <c r="CO44" s="285"/>
      <c r="CP44" s="285"/>
      <c r="CQ44" s="285"/>
      <c r="CR44" s="285"/>
      <c r="CS44" s="285"/>
      <c r="CT44" s="285"/>
      <c r="CU44" s="285"/>
      <c r="CV44" s="285"/>
      <c r="CW44" s="285"/>
      <c r="CX44" s="285"/>
      <c r="CY44" s="285"/>
      <c r="CZ44" s="285"/>
      <c r="DA44" s="285"/>
      <c r="DB44" s="285"/>
      <c r="DC44" s="285"/>
      <c r="DD44" s="285"/>
      <c r="DE44" s="285"/>
      <c r="DF44" s="285"/>
      <c r="DG44" s="285"/>
      <c r="DH44" s="285"/>
      <c r="DI44" s="285"/>
      <c r="DJ44" s="285"/>
      <c r="DK44" s="285"/>
      <c r="DL44" s="285"/>
      <c r="DM44" s="285"/>
      <c r="DN44" s="285"/>
      <c r="DO44" s="285"/>
      <c r="DP44" s="285"/>
      <c r="DQ44" s="285"/>
      <c r="DR44" s="285"/>
      <c r="DS44" s="285"/>
      <c r="DT44" s="285"/>
      <c r="DU44" s="285"/>
      <c r="DV44" s="285"/>
      <c r="DW44" s="285"/>
      <c r="DX44" s="285"/>
      <c r="DY44" s="285"/>
      <c r="DZ44" s="285"/>
      <c r="EA44" s="285"/>
      <c r="EB44" s="285"/>
      <c r="EC44" s="285"/>
      <c r="ED44" s="285"/>
      <c r="EE44" s="285"/>
      <c r="EF44" s="285"/>
      <c r="EG44" s="285"/>
      <c r="EH44" s="285"/>
      <c r="EI44" s="285"/>
      <c r="EJ44" s="285"/>
      <c r="EK44" s="285"/>
      <c r="EL44" s="285"/>
      <c r="EM44" s="285"/>
      <c r="EN44" s="285"/>
      <c r="EO44" s="285"/>
      <c r="EP44" s="285"/>
      <c r="EQ44" s="285"/>
      <c r="ER44" s="285"/>
      <c r="ES44" s="285"/>
      <c r="ET44" s="285"/>
      <c r="EU44" s="285"/>
      <c r="EV44" s="285"/>
      <c r="EW44" s="285"/>
      <c r="EX44" s="285"/>
      <c r="EY44" s="285"/>
      <c r="EZ44" s="285"/>
      <c r="FA44" s="285"/>
      <c r="FB44" s="285"/>
      <c r="FC44" s="285"/>
      <c r="FD44" s="285"/>
      <c r="FE44" s="285"/>
      <c r="FF44" s="285"/>
      <c r="FG44" s="285"/>
      <c r="FH44" s="285"/>
      <c r="FI44" s="285"/>
      <c r="FJ44" s="285"/>
      <c r="FK44" s="285"/>
      <c r="FL44" s="285"/>
      <c r="FM44" s="285"/>
    </row>
    <row r="45" spans="1:169">
      <c r="A45" s="603"/>
      <c r="B45" s="603"/>
      <c r="C45" s="603"/>
      <c r="D45" s="614"/>
      <c r="E45" s="618"/>
      <c r="F45" s="608"/>
      <c r="G45" s="455"/>
      <c r="H45" s="596"/>
      <c r="I45" s="596"/>
      <c r="J45" s="596"/>
      <c r="K45" s="596"/>
      <c r="L45" s="596"/>
      <c r="M45" s="600"/>
      <c r="N45" s="285"/>
      <c r="O45" s="285"/>
    </row>
    <row r="46" spans="1:169">
      <c r="A46" s="603"/>
      <c r="B46" s="603"/>
      <c r="C46" s="603"/>
      <c r="D46" s="614"/>
      <c r="E46" s="618"/>
      <c r="F46" s="608"/>
      <c r="G46" s="455"/>
      <c r="H46" s="596"/>
      <c r="I46" s="596"/>
      <c r="J46" s="596"/>
      <c r="K46" s="596"/>
      <c r="L46" s="596"/>
      <c r="M46" s="600"/>
      <c r="N46" s="285"/>
      <c r="O46" s="285"/>
    </row>
    <row r="47" spans="1:169">
      <c r="A47" s="603"/>
      <c r="B47" s="603"/>
      <c r="C47" s="603"/>
      <c r="D47" s="615"/>
      <c r="E47" s="619"/>
      <c r="F47" s="608"/>
      <c r="G47" s="455"/>
      <c r="H47" s="596"/>
      <c r="I47" s="596"/>
      <c r="J47" s="596"/>
      <c r="K47" s="596"/>
      <c r="L47" s="596"/>
      <c r="M47" s="600"/>
      <c r="N47" s="285"/>
      <c r="O47" s="285"/>
    </row>
    <row r="48" spans="1:169">
      <c r="A48" s="603"/>
      <c r="B48" s="603"/>
      <c r="C48" s="603"/>
      <c r="D48" s="615"/>
      <c r="E48" s="619"/>
      <c r="F48" s="608"/>
      <c r="G48" s="455"/>
      <c r="H48" s="596"/>
      <c r="I48" s="596"/>
      <c r="J48" s="596"/>
      <c r="K48" s="596"/>
      <c r="L48" s="596"/>
      <c r="M48" s="600"/>
      <c r="N48" s="285"/>
      <c r="O48" s="285"/>
    </row>
    <row r="49" spans="1:169" ht="194.25" customHeight="1" thickBot="1">
      <c r="A49" s="604"/>
      <c r="B49" s="604"/>
      <c r="C49" s="604"/>
      <c r="D49" s="616"/>
      <c r="E49" s="620"/>
      <c r="F49" s="609"/>
      <c r="G49" s="454"/>
      <c r="H49" s="597"/>
      <c r="I49" s="597"/>
      <c r="J49" s="597"/>
      <c r="K49" s="597"/>
      <c r="L49" s="597"/>
      <c r="M49" s="601"/>
      <c r="N49" s="285"/>
      <c r="O49" s="285"/>
    </row>
    <row r="50" spans="1:169" s="286" customFormat="1" ht="12.75" customHeight="1">
      <c r="A50" s="602">
        <f>'7. Mapa Final'!A50</f>
        <v>5</v>
      </c>
      <c r="B50" s="602" t="str">
        <f>'7. Mapa Final'!B50</f>
        <v>Ofrecer, prometer, entregar, aceptar o solicitar una ventaja indebida  en la elaboración de toda la documentación de la parte precontractual y especificaciones técnicas en la contratación del SIGCMA</v>
      </c>
      <c r="C50" s="602" t="str">
        <f>'7. Mapa Final'!C50</f>
        <v>Cuando se elaboran los documentos de la parte precontractual y especificaciones técnicas con algo interés particular o para beneficiar a terceros.</v>
      </c>
      <c r="D50" s="613" t="str">
        <f>'7. Mapa Final'!J50</f>
        <v>Muy Baja - 1</v>
      </c>
      <c r="E50" s="617" t="str">
        <f>'7. Mapa Final'!K50</f>
        <v>Moderado - 3</v>
      </c>
      <c r="F50" s="607" t="str">
        <f>'7. Mapa Final'!M50</f>
        <v>Moderado - 3</v>
      </c>
      <c r="G50" s="455" t="s">
        <v>449</v>
      </c>
      <c r="H50" s="621"/>
      <c r="I50" s="595" t="s">
        <v>501</v>
      </c>
      <c r="J50" s="595"/>
      <c r="K50" s="598">
        <v>45292</v>
      </c>
      <c r="L50" s="598">
        <v>45381</v>
      </c>
      <c r="M50" s="599" t="s">
        <v>505</v>
      </c>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5"/>
      <c r="AL50" s="285"/>
      <c r="AM50" s="285"/>
      <c r="AN50" s="285"/>
      <c r="AO50" s="285"/>
      <c r="AP50" s="285"/>
      <c r="AQ50" s="285"/>
      <c r="AR50" s="285"/>
      <c r="AS50" s="285"/>
      <c r="AT50" s="285"/>
      <c r="AU50" s="285"/>
      <c r="AV50" s="285"/>
      <c r="AW50" s="285"/>
      <c r="AX50" s="285"/>
      <c r="AY50" s="285"/>
      <c r="AZ50" s="285"/>
      <c r="BA50" s="285"/>
      <c r="BB50" s="285"/>
      <c r="BC50" s="285"/>
      <c r="BD50" s="285"/>
      <c r="BE50" s="285"/>
      <c r="BF50" s="285"/>
      <c r="BG50" s="285"/>
      <c r="BH50" s="285"/>
      <c r="BI50" s="285"/>
      <c r="BJ50" s="285"/>
      <c r="BK50" s="285"/>
      <c r="BL50" s="285"/>
      <c r="BM50" s="285"/>
      <c r="BN50" s="285"/>
      <c r="BO50" s="285"/>
      <c r="BP50" s="285"/>
      <c r="BQ50" s="285"/>
      <c r="BR50" s="285"/>
      <c r="BS50" s="285"/>
      <c r="BT50" s="285"/>
      <c r="BU50" s="285"/>
      <c r="BV50" s="285"/>
      <c r="BW50" s="285"/>
      <c r="BX50" s="285"/>
      <c r="BY50" s="285"/>
      <c r="BZ50" s="285"/>
      <c r="CA50" s="285"/>
      <c r="CB50" s="285"/>
      <c r="CC50" s="285"/>
      <c r="CD50" s="285"/>
      <c r="CE50" s="285"/>
      <c r="CF50" s="285"/>
      <c r="CG50" s="285"/>
      <c r="CH50" s="285"/>
      <c r="CI50" s="285"/>
      <c r="CJ50" s="285"/>
      <c r="CK50" s="285"/>
      <c r="CL50" s="285"/>
      <c r="CM50" s="285"/>
      <c r="CN50" s="285"/>
      <c r="CO50" s="285"/>
      <c r="CP50" s="285"/>
      <c r="CQ50" s="285"/>
      <c r="CR50" s="285"/>
      <c r="CS50" s="285"/>
      <c r="CT50" s="285"/>
      <c r="CU50" s="285"/>
      <c r="CV50" s="285"/>
      <c r="CW50" s="285"/>
      <c r="CX50" s="285"/>
      <c r="CY50" s="285"/>
      <c r="CZ50" s="285"/>
      <c r="DA50" s="285"/>
      <c r="DB50" s="285"/>
      <c r="DC50" s="285"/>
      <c r="DD50" s="285"/>
      <c r="DE50" s="285"/>
      <c r="DF50" s="285"/>
      <c r="DG50" s="285"/>
      <c r="DH50" s="285"/>
      <c r="DI50" s="285"/>
      <c r="DJ50" s="285"/>
      <c r="DK50" s="285"/>
      <c r="DL50" s="285"/>
      <c r="DM50" s="285"/>
      <c r="DN50" s="285"/>
      <c r="DO50" s="285"/>
      <c r="DP50" s="285"/>
      <c r="DQ50" s="285"/>
      <c r="DR50" s="285"/>
      <c r="DS50" s="285"/>
      <c r="DT50" s="285"/>
      <c r="DU50" s="285"/>
      <c r="DV50" s="285"/>
      <c r="DW50" s="285"/>
      <c r="DX50" s="285"/>
      <c r="DY50" s="285"/>
      <c r="DZ50" s="285"/>
      <c r="EA50" s="285"/>
      <c r="EB50" s="285"/>
      <c r="EC50" s="285"/>
      <c r="ED50" s="285"/>
      <c r="EE50" s="285"/>
      <c r="EF50" s="285"/>
      <c r="EG50" s="285"/>
      <c r="EH50" s="285"/>
      <c r="EI50" s="285"/>
      <c r="EJ50" s="285"/>
      <c r="EK50" s="285"/>
      <c r="EL50" s="285"/>
      <c r="EM50" s="285"/>
      <c r="EN50" s="285"/>
      <c r="EO50" s="285"/>
      <c r="EP50" s="285"/>
      <c r="EQ50" s="285"/>
      <c r="ER50" s="285"/>
      <c r="ES50" s="285"/>
      <c r="ET50" s="285"/>
      <c r="EU50" s="285"/>
      <c r="EV50" s="285"/>
      <c r="EW50" s="285"/>
      <c r="EX50" s="285"/>
      <c r="EY50" s="285"/>
      <c r="EZ50" s="285"/>
      <c r="FA50" s="285"/>
      <c r="FB50" s="285"/>
      <c r="FC50" s="285"/>
      <c r="FD50" s="285"/>
      <c r="FE50" s="285"/>
      <c r="FF50" s="285"/>
      <c r="FG50" s="285"/>
      <c r="FH50" s="285"/>
      <c r="FI50" s="285"/>
      <c r="FJ50" s="285"/>
      <c r="FK50" s="285"/>
      <c r="FL50" s="285"/>
      <c r="FM50" s="285"/>
    </row>
    <row r="51" spans="1:169" s="286" customFormat="1" ht="12.75" customHeight="1">
      <c r="A51" s="603"/>
      <c r="B51" s="603"/>
      <c r="C51" s="603"/>
      <c r="D51" s="614"/>
      <c r="E51" s="618"/>
      <c r="F51" s="608"/>
      <c r="G51" s="455"/>
      <c r="H51" s="622"/>
      <c r="I51" s="596"/>
      <c r="J51" s="596"/>
      <c r="K51" s="596"/>
      <c r="L51" s="596"/>
      <c r="M51" s="600"/>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5"/>
      <c r="AN51" s="285"/>
      <c r="AO51" s="285"/>
      <c r="AP51" s="285"/>
      <c r="AQ51" s="285"/>
      <c r="AR51" s="285"/>
      <c r="AS51" s="285"/>
      <c r="AT51" s="285"/>
      <c r="AU51" s="285"/>
      <c r="AV51" s="285"/>
      <c r="AW51" s="285"/>
      <c r="AX51" s="285"/>
      <c r="AY51" s="285"/>
      <c r="AZ51" s="285"/>
      <c r="BA51" s="285"/>
      <c r="BB51" s="285"/>
      <c r="BC51" s="285"/>
      <c r="BD51" s="285"/>
      <c r="BE51" s="285"/>
      <c r="BF51" s="285"/>
      <c r="BG51" s="285"/>
      <c r="BH51" s="285"/>
      <c r="BI51" s="285"/>
      <c r="BJ51" s="285"/>
      <c r="BK51" s="285"/>
      <c r="BL51" s="285"/>
      <c r="BM51" s="285"/>
      <c r="BN51" s="285"/>
      <c r="BO51" s="285"/>
      <c r="BP51" s="285"/>
      <c r="BQ51" s="285"/>
      <c r="BR51" s="285"/>
      <c r="BS51" s="285"/>
      <c r="BT51" s="285"/>
      <c r="BU51" s="285"/>
      <c r="BV51" s="285"/>
      <c r="BW51" s="285"/>
      <c r="BX51" s="285"/>
      <c r="BY51" s="285"/>
      <c r="BZ51" s="285"/>
      <c r="CA51" s="285"/>
      <c r="CB51" s="285"/>
      <c r="CC51" s="285"/>
      <c r="CD51" s="285"/>
      <c r="CE51" s="285"/>
      <c r="CF51" s="285"/>
      <c r="CG51" s="285"/>
      <c r="CH51" s="285"/>
      <c r="CI51" s="285"/>
      <c r="CJ51" s="285"/>
      <c r="CK51" s="285"/>
      <c r="CL51" s="285"/>
      <c r="CM51" s="285"/>
      <c r="CN51" s="285"/>
      <c r="CO51" s="285"/>
      <c r="CP51" s="285"/>
      <c r="CQ51" s="285"/>
      <c r="CR51" s="285"/>
      <c r="CS51" s="285"/>
      <c r="CT51" s="285"/>
      <c r="CU51" s="285"/>
      <c r="CV51" s="285"/>
      <c r="CW51" s="285"/>
      <c r="CX51" s="285"/>
      <c r="CY51" s="285"/>
      <c r="CZ51" s="285"/>
      <c r="DA51" s="285"/>
      <c r="DB51" s="285"/>
      <c r="DC51" s="285"/>
      <c r="DD51" s="285"/>
      <c r="DE51" s="285"/>
      <c r="DF51" s="285"/>
      <c r="DG51" s="285"/>
      <c r="DH51" s="285"/>
      <c r="DI51" s="285"/>
      <c r="DJ51" s="285"/>
      <c r="DK51" s="285"/>
      <c r="DL51" s="285"/>
      <c r="DM51" s="285"/>
      <c r="DN51" s="285"/>
      <c r="DO51" s="285"/>
      <c r="DP51" s="285"/>
      <c r="DQ51" s="285"/>
      <c r="DR51" s="285"/>
      <c r="DS51" s="285"/>
      <c r="DT51" s="285"/>
      <c r="DU51" s="285"/>
      <c r="DV51" s="285"/>
      <c r="DW51" s="285"/>
      <c r="DX51" s="285"/>
      <c r="DY51" s="285"/>
      <c r="DZ51" s="285"/>
      <c r="EA51" s="285"/>
      <c r="EB51" s="285"/>
      <c r="EC51" s="285"/>
      <c r="ED51" s="285"/>
      <c r="EE51" s="285"/>
      <c r="EF51" s="285"/>
      <c r="EG51" s="285"/>
      <c r="EH51" s="285"/>
      <c r="EI51" s="285"/>
      <c r="EJ51" s="285"/>
      <c r="EK51" s="285"/>
      <c r="EL51" s="285"/>
      <c r="EM51" s="285"/>
      <c r="EN51" s="285"/>
      <c r="EO51" s="285"/>
      <c r="EP51" s="285"/>
      <c r="EQ51" s="285"/>
      <c r="ER51" s="285"/>
      <c r="ES51" s="285"/>
      <c r="ET51" s="285"/>
      <c r="EU51" s="285"/>
      <c r="EV51" s="285"/>
      <c r="EW51" s="285"/>
      <c r="EX51" s="285"/>
      <c r="EY51" s="285"/>
      <c r="EZ51" s="285"/>
      <c r="FA51" s="285"/>
      <c r="FB51" s="285"/>
      <c r="FC51" s="285"/>
      <c r="FD51" s="285"/>
      <c r="FE51" s="285"/>
      <c r="FF51" s="285"/>
      <c r="FG51" s="285"/>
      <c r="FH51" s="285"/>
      <c r="FI51" s="285"/>
      <c r="FJ51" s="285"/>
      <c r="FK51" s="285"/>
      <c r="FL51" s="285"/>
      <c r="FM51" s="285"/>
    </row>
    <row r="52" spans="1:169" s="286" customFormat="1" ht="12.75" customHeight="1">
      <c r="A52" s="603"/>
      <c r="B52" s="603"/>
      <c r="C52" s="603"/>
      <c r="D52" s="614"/>
      <c r="E52" s="618"/>
      <c r="F52" s="608"/>
      <c r="G52" s="455"/>
      <c r="H52" s="622"/>
      <c r="I52" s="596"/>
      <c r="J52" s="596"/>
      <c r="K52" s="596"/>
      <c r="L52" s="596"/>
      <c r="M52" s="600"/>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5"/>
      <c r="AL52" s="285"/>
      <c r="AM52" s="285"/>
      <c r="AN52" s="285"/>
      <c r="AO52" s="285"/>
      <c r="AP52" s="285"/>
      <c r="AQ52" s="285"/>
      <c r="AR52" s="285"/>
      <c r="AS52" s="285"/>
      <c r="AT52" s="285"/>
      <c r="AU52" s="285"/>
      <c r="AV52" s="285"/>
      <c r="AW52" s="285"/>
      <c r="AX52" s="285"/>
      <c r="AY52" s="285"/>
      <c r="AZ52" s="285"/>
      <c r="BA52" s="285"/>
      <c r="BB52" s="285"/>
      <c r="BC52" s="285"/>
      <c r="BD52" s="285"/>
      <c r="BE52" s="285"/>
      <c r="BF52" s="285"/>
      <c r="BG52" s="285"/>
      <c r="BH52" s="285"/>
      <c r="BI52" s="285"/>
      <c r="BJ52" s="285"/>
      <c r="BK52" s="285"/>
      <c r="BL52" s="285"/>
      <c r="BM52" s="285"/>
      <c r="BN52" s="285"/>
      <c r="BO52" s="285"/>
      <c r="BP52" s="285"/>
      <c r="BQ52" s="285"/>
      <c r="BR52" s="285"/>
      <c r="BS52" s="285"/>
      <c r="BT52" s="285"/>
      <c r="BU52" s="285"/>
      <c r="BV52" s="285"/>
      <c r="BW52" s="285"/>
      <c r="BX52" s="285"/>
      <c r="BY52" s="285"/>
      <c r="BZ52" s="285"/>
      <c r="CA52" s="285"/>
      <c r="CB52" s="285"/>
      <c r="CC52" s="285"/>
      <c r="CD52" s="285"/>
      <c r="CE52" s="285"/>
      <c r="CF52" s="285"/>
      <c r="CG52" s="285"/>
      <c r="CH52" s="285"/>
      <c r="CI52" s="285"/>
      <c r="CJ52" s="285"/>
      <c r="CK52" s="285"/>
      <c r="CL52" s="285"/>
      <c r="CM52" s="285"/>
      <c r="CN52" s="285"/>
      <c r="CO52" s="285"/>
      <c r="CP52" s="285"/>
      <c r="CQ52" s="285"/>
      <c r="CR52" s="285"/>
      <c r="CS52" s="285"/>
      <c r="CT52" s="285"/>
      <c r="CU52" s="285"/>
      <c r="CV52" s="285"/>
      <c r="CW52" s="285"/>
      <c r="CX52" s="285"/>
      <c r="CY52" s="285"/>
      <c r="CZ52" s="285"/>
      <c r="DA52" s="285"/>
      <c r="DB52" s="285"/>
      <c r="DC52" s="285"/>
      <c r="DD52" s="285"/>
      <c r="DE52" s="285"/>
      <c r="DF52" s="285"/>
      <c r="DG52" s="285"/>
      <c r="DH52" s="285"/>
      <c r="DI52" s="285"/>
      <c r="DJ52" s="285"/>
      <c r="DK52" s="285"/>
      <c r="DL52" s="285"/>
      <c r="DM52" s="285"/>
      <c r="DN52" s="285"/>
      <c r="DO52" s="285"/>
      <c r="DP52" s="285"/>
      <c r="DQ52" s="285"/>
      <c r="DR52" s="285"/>
      <c r="DS52" s="285"/>
      <c r="DT52" s="285"/>
      <c r="DU52" s="285"/>
      <c r="DV52" s="285"/>
      <c r="DW52" s="285"/>
      <c r="DX52" s="285"/>
      <c r="DY52" s="285"/>
      <c r="DZ52" s="285"/>
      <c r="EA52" s="285"/>
      <c r="EB52" s="285"/>
      <c r="EC52" s="285"/>
      <c r="ED52" s="285"/>
      <c r="EE52" s="285"/>
      <c r="EF52" s="285"/>
      <c r="EG52" s="285"/>
      <c r="EH52" s="285"/>
      <c r="EI52" s="285"/>
      <c r="EJ52" s="285"/>
      <c r="EK52" s="285"/>
      <c r="EL52" s="285"/>
      <c r="EM52" s="285"/>
      <c r="EN52" s="285"/>
      <c r="EO52" s="285"/>
      <c r="EP52" s="285"/>
      <c r="EQ52" s="285"/>
      <c r="ER52" s="285"/>
      <c r="ES52" s="285"/>
      <c r="ET52" s="285"/>
      <c r="EU52" s="285"/>
      <c r="EV52" s="285"/>
      <c r="EW52" s="285"/>
      <c r="EX52" s="285"/>
      <c r="EY52" s="285"/>
      <c r="EZ52" s="285"/>
      <c r="FA52" s="285"/>
      <c r="FB52" s="285"/>
      <c r="FC52" s="285"/>
      <c r="FD52" s="285"/>
      <c r="FE52" s="285"/>
      <c r="FF52" s="285"/>
      <c r="FG52" s="285"/>
      <c r="FH52" s="285"/>
      <c r="FI52" s="285"/>
      <c r="FJ52" s="285"/>
      <c r="FK52" s="285"/>
      <c r="FL52" s="285"/>
      <c r="FM52" s="285"/>
    </row>
    <row r="53" spans="1:169" s="286" customFormat="1" ht="12.75" customHeight="1">
      <c r="A53" s="603"/>
      <c r="B53" s="603"/>
      <c r="C53" s="603"/>
      <c r="D53" s="614"/>
      <c r="E53" s="618"/>
      <c r="F53" s="608"/>
      <c r="G53" s="455"/>
      <c r="H53" s="622"/>
      <c r="I53" s="596"/>
      <c r="J53" s="596"/>
      <c r="K53" s="596"/>
      <c r="L53" s="596"/>
      <c r="M53" s="600"/>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85"/>
      <c r="AL53" s="285"/>
      <c r="AM53" s="285"/>
      <c r="AN53" s="285"/>
      <c r="AO53" s="285"/>
      <c r="AP53" s="285"/>
      <c r="AQ53" s="285"/>
      <c r="AR53" s="285"/>
      <c r="AS53" s="285"/>
      <c r="AT53" s="285"/>
      <c r="AU53" s="285"/>
      <c r="AV53" s="285"/>
      <c r="AW53" s="285"/>
      <c r="AX53" s="285"/>
      <c r="AY53" s="285"/>
      <c r="AZ53" s="285"/>
      <c r="BA53" s="285"/>
      <c r="BB53" s="285"/>
      <c r="BC53" s="285"/>
      <c r="BD53" s="285"/>
      <c r="BE53" s="285"/>
      <c r="BF53" s="285"/>
      <c r="BG53" s="285"/>
      <c r="BH53" s="285"/>
      <c r="BI53" s="285"/>
      <c r="BJ53" s="285"/>
      <c r="BK53" s="285"/>
      <c r="BL53" s="285"/>
      <c r="BM53" s="285"/>
      <c r="BN53" s="285"/>
      <c r="BO53" s="285"/>
      <c r="BP53" s="285"/>
      <c r="BQ53" s="285"/>
      <c r="BR53" s="285"/>
      <c r="BS53" s="285"/>
      <c r="BT53" s="285"/>
      <c r="BU53" s="285"/>
      <c r="BV53" s="285"/>
      <c r="BW53" s="285"/>
      <c r="BX53" s="285"/>
      <c r="BY53" s="285"/>
      <c r="BZ53" s="285"/>
      <c r="CA53" s="285"/>
      <c r="CB53" s="285"/>
      <c r="CC53" s="285"/>
      <c r="CD53" s="285"/>
      <c r="CE53" s="285"/>
      <c r="CF53" s="285"/>
      <c r="CG53" s="285"/>
      <c r="CH53" s="285"/>
      <c r="CI53" s="285"/>
      <c r="CJ53" s="285"/>
      <c r="CK53" s="285"/>
      <c r="CL53" s="285"/>
      <c r="CM53" s="285"/>
      <c r="CN53" s="285"/>
      <c r="CO53" s="285"/>
      <c r="CP53" s="285"/>
      <c r="CQ53" s="285"/>
      <c r="CR53" s="285"/>
      <c r="CS53" s="285"/>
      <c r="CT53" s="285"/>
      <c r="CU53" s="285"/>
      <c r="CV53" s="285"/>
      <c r="CW53" s="285"/>
      <c r="CX53" s="285"/>
      <c r="CY53" s="285"/>
      <c r="CZ53" s="285"/>
      <c r="DA53" s="285"/>
      <c r="DB53" s="285"/>
      <c r="DC53" s="285"/>
      <c r="DD53" s="285"/>
      <c r="DE53" s="285"/>
      <c r="DF53" s="285"/>
      <c r="DG53" s="285"/>
      <c r="DH53" s="285"/>
      <c r="DI53" s="285"/>
      <c r="DJ53" s="285"/>
      <c r="DK53" s="285"/>
      <c r="DL53" s="285"/>
      <c r="DM53" s="285"/>
      <c r="DN53" s="285"/>
      <c r="DO53" s="285"/>
      <c r="DP53" s="285"/>
      <c r="DQ53" s="285"/>
      <c r="DR53" s="285"/>
      <c r="DS53" s="285"/>
      <c r="DT53" s="285"/>
      <c r="DU53" s="285"/>
      <c r="DV53" s="285"/>
      <c r="DW53" s="285"/>
      <c r="DX53" s="285"/>
      <c r="DY53" s="285"/>
      <c r="DZ53" s="285"/>
      <c r="EA53" s="285"/>
      <c r="EB53" s="285"/>
      <c r="EC53" s="285"/>
      <c r="ED53" s="285"/>
      <c r="EE53" s="285"/>
      <c r="EF53" s="285"/>
      <c r="EG53" s="285"/>
      <c r="EH53" s="285"/>
      <c r="EI53" s="285"/>
      <c r="EJ53" s="285"/>
      <c r="EK53" s="285"/>
      <c r="EL53" s="285"/>
      <c r="EM53" s="285"/>
      <c r="EN53" s="285"/>
      <c r="EO53" s="285"/>
      <c r="EP53" s="285"/>
      <c r="EQ53" s="285"/>
      <c r="ER53" s="285"/>
      <c r="ES53" s="285"/>
      <c r="ET53" s="285"/>
      <c r="EU53" s="285"/>
      <c r="EV53" s="285"/>
      <c r="EW53" s="285"/>
      <c r="EX53" s="285"/>
      <c r="EY53" s="285"/>
      <c r="EZ53" s="285"/>
      <c r="FA53" s="285"/>
      <c r="FB53" s="285"/>
      <c r="FC53" s="285"/>
      <c r="FD53" s="285"/>
      <c r="FE53" s="285"/>
      <c r="FF53" s="285"/>
      <c r="FG53" s="285"/>
      <c r="FH53" s="285"/>
      <c r="FI53" s="285"/>
      <c r="FJ53" s="285"/>
      <c r="FK53" s="285"/>
      <c r="FL53" s="285"/>
      <c r="FM53" s="285"/>
    </row>
    <row r="54" spans="1:169" s="286" customFormat="1" ht="13.5" customHeight="1">
      <c r="A54" s="603"/>
      <c r="B54" s="603"/>
      <c r="C54" s="603"/>
      <c r="D54" s="614"/>
      <c r="E54" s="618"/>
      <c r="F54" s="608"/>
      <c r="G54" s="455"/>
      <c r="H54" s="622"/>
      <c r="I54" s="596"/>
      <c r="J54" s="596"/>
      <c r="K54" s="596"/>
      <c r="L54" s="596"/>
      <c r="M54" s="600"/>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5"/>
      <c r="AL54" s="285"/>
      <c r="AM54" s="285"/>
      <c r="AN54" s="285"/>
      <c r="AO54" s="285"/>
      <c r="AP54" s="285"/>
      <c r="AQ54" s="285"/>
      <c r="AR54" s="285"/>
      <c r="AS54" s="285"/>
      <c r="AT54" s="285"/>
      <c r="AU54" s="285"/>
      <c r="AV54" s="285"/>
      <c r="AW54" s="285"/>
      <c r="AX54" s="285"/>
      <c r="AY54" s="285"/>
      <c r="AZ54" s="285"/>
      <c r="BA54" s="285"/>
      <c r="BB54" s="285"/>
      <c r="BC54" s="285"/>
      <c r="BD54" s="285"/>
      <c r="BE54" s="285"/>
      <c r="BF54" s="285"/>
      <c r="BG54" s="285"/>
      <c r="BH54" s="285"/>
      <c r="BI54" s="285"/>
      <c r="BJ54" s="285"/>
      <c r="BK54" s="285"/>
      <c r="BL54" s="285"/>
      <c r="BM54" s="285"/>
      <c r="BN54" s="285"/>
      <c r="BO54" s="285"/>
      <c r="BP54" s="285"/>
      <c r="BQ54" s="285"/>
      <c r="BR54" s="285"/>
      <c r="BS54" s="285"/>
      <c r="BT54" s="285"/>
      <c r="BU54" s="285"/>
      <c r="BV54" s="285"/>
      <c r="BW54" s="285"/>
      <c r="BX54" s="285"/>
      <c r="BY54" s="285"/>
      <c r="BZ54" s="285"/>
      <c r="CA54" s="285"/>
      <c r="CB54" s="285"/>
      <c r="CC54" s="285"/>
      <c r="CD54" s="285"/>
      <c r="CE54" s="285"/>
      <c r="CF54" s="285"/>
      <c r="CG54" s="285"/>
      <c r="CH54" s="285"/>
      <c r="CI54" s="285"/>
      <c r="CJ54" s="285"/>
      <c r="CK54" s="285"/>
      <c r="CL54" s="285"/>
      <c r="CM54" s="285"/>
      <c r="CN54" s="285"/>
      <c r="CO54" s="285"/>
      <c r="CP54" s="285"/>
      <c r="CQ54" s="285"/>
      <c r="CR54" s="285"/>
      <c r="CS54" s="285"/>
      <c r="CT54" s="285"/>
      <c r="CU54" s="285"/>
      <c r="CV54" s="285"/>
      <c r="CW54" s="285"/>
      <c r="CX54" s="285"/>
      <c r="CY54" s="285"/>
      <c r="CZ54" s="285"/>
      <c r="DA54" s="285"/>
      <c r="DB54" s="285"/>
      <c r="DC54" s="285"/>
      <c r="DD54" s="285"/>
      <c r="DE54" s="285"/>
      <c r="DF54" s="285"/>
      <c r="DG54" s="285"/>
      <c r="DH54" s="285"/>
      <c r="DI54" s="285"/>
      <c r="DJ54" s="285"/>
      <c r="DK54" s="285"/>
      <c r="DL54" s="285"/>
      <c r="DM54" s="285"/>
      <c r="DN54" s="285"/>
      <c r="DO54" s="285"/>
      <c r="DP54" s="285"/>
      <c r="DQ54" s="285"/>
      <c r="DR54" s="285"/>
      <c r="DS54" s="285"/>
      <c r="DT54" s="285"/>
      <c r="DU54" s="285"/>
      <c r="DV54" s="285"/>
      <c r="DW54" s="285"/>
      <c r="DX54" s="285"/>
      <c r="DY54" s="285"/>
      <c r="DZ54" s="285"/>
      <c r="EA54" s="285"/>
      <c r="EB54" s="285"/>
      <c r="EC54" s="285"/>
      <c r="ED54" s="285"/>
      <c r="EE54" s="285"/>
      <c r="EF54" s="285"/>
      <c r="EG54" s="285"/>
      <c r="EH54" s="285"/>
      <c r="EI54" s="285"/>
      <c r="EJ54" s="285"/>
      <c r="EK54" s="285"/>
      <c r="EL54" s="285"/>
      <c r="EM54" s="285"/>
      <c r="EN54" s="285"/>
      <c r="EO54" s="285"/>
      <c r="EP54" s="285"/>
      <c r="EQ54" s="285"/>
      <c r="ER54" s="285"/>
      <c r="ES54" s="285"/>
      <c r="ET54" s="285"/>
      <c r="EU54" s="285"/>
      <c r="EV54" s="285"/>
      <c r="EW54" s="285"/>
      <c r="EX54" s="285"/>
      <c r="EY54" s="285"/>
      <c r="EZ54" s="285"/>
      <c r="FA54" s="285"/>
      <c r="FB54" s="285"/>
      <c r="FC54" s="285"/>
      <c r="FD54" s="285"/>
      <c r="FE54" s="285"/>
      <c r="FF54" s="285"/>
      <c r="FG54" s="285"/>
      <c r="FH54" s="285"/>
      <c r="FI54" s="285"/>
      <c r="FJ54" s="285"/>
      <c r="FK54" s="285"/>
      <c r="FL54" s="285"/>
      <c r="FM54" s="285"/>
    </row>
    <row r="55" spans="1:169">
      <c r="A55" s="603"/>
      <c r="B55" s="603"/>
      <c r="C55" s="603"/>
      <c r="D55" s="614"/>
      <c r="E55" s="618"/>
      <c r="F55" s="608"/>
      <c r="G55" s="455"/>
      <c r="H55" s="622"/>
      <c r="I55" s="596"/>
      <c r="J55" s="596"/>
      <c r="K55" s="596"/>
      <c r="L55" s="596"/>
      <c r="M55" s="600"/>
      <c r="N55" s="285"/>
      <c r="O55" s="285"/>
    </row>
    <row r="56" spans="1:169">
      <c r="A56" s="603"/>
      <c r="B56" s="603"/>
      <c r="C56" s="603"/>
      <c r="D56" s="614"/>
      <c r="E56" s="618"/>
      <c r="F56" s="608"/>
      <c r="G56" s="455"/>
      <c r="H56" s="622"/>
      <c r="I56" s="596"/>
      <c r="J56" s="596"/>
      <c r="K56" s="596"/>
      <c r="L56" s="596"/>
      <c r="M56" s="600"/>
      <c r="N56" s="285"/>
      <c r="O56" s="285"/>
    </row>
    <row r="57" spans="1:169">
      <c r="A57" s="603"/>
      <c r="B57" s="603"/>
      <c r="C57" s="603"/>
      <c r="D57" s="615"/>
      <c r="E57" s="619"/>
      <c r="F57" s="608"/>
      <c r="G57" s="455"/>
      <c r="H57" s="622"/>
      <c r="I57" s="596"/>
      <c r="J57" s="596"/>
      <c r="K57" s="596"/>
      <c r="L57" s="596"/>
      <c r="M57" s="600"/>
      <c r="N57" s="285"/>
      <c r="O57" s="285"/>
    </row>
    <row r="58" spans="1:169">
      <c r="A58" s="603"/>
      <c r="B58" s="603"/>
      <c r="C58" s="603"/>
      <c r="D58" s="615"/>
      <c r="E58" s="619"/>
      <c r="F58" s="608"/>
      <c r="G58" s="455"/>
      <c r="H58" s="622"/>
      <c r="I58" s="596"/>
      <c r="J58" s="596"/>
      <c r="K58" s="596"/>
      <c r="L58" s="596"/>
      <c r="M58" s="600"/>
      <c r="N58" s="285"/>
      <c r="O58" s="285"/>
    </row>
    <row r="59" spans="1:169">
      <c r="A59" s="604"/>
      <c r="B59" s="604"/>
      <c r="C59" s="604"/>
      <c r="D59" s="616"/>
      <c r="E59" s="620"/>
      <c r="F59" s="609"/>
      <c r="G59" s="627"/>
      <c r="H59" s="623"/>
      <c r="I59" s="597"/>
      <c r="J59" s="597"/>
      <c r="K59" s="597"/>
      <c r="L59" s="597"/>
      <c r="M59" s="601"/>
      <c r="N59" s="285"/>
      <c r="O59" s="285"/>
    </row>
  </sheetData>
  <mergeCells count="81">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M30:M39"/>
    <mergeCell ref="B20:B29"/>
    <mergeCell ref="B30:B39"/>
    <mergeCell ref="F30:F39"/>
    <mergeCell ref="H20:H2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A1:B2"/>
    <mergeCell ref="C1:J3"/>
    <mergeCell ref="C5:M5"/>
    <mergeCell ref="C4:M4"/>
    <mergeCell ref="H7:H8"/>
    <mergeCell ref="I7:J7"/>
    <mergeCell ref="K7:L7"/>
    <mergeCell ref="M7:M8"/>
    <mergeCell ref="A6:B6"/>
    <mergeCell ref="C6:G6"/>
    <mergeCell ref="A7:C7"/>
    <mergeCell ref="D7:F7"/>
    <mergeCell ref="G7:G8"/>
  </mergeCells>
  <conditionalFormatting sqref="A7:B7">
    <cfRule type="containsText" dxfId="199" priority="687" operator="containsText" text="3- Moderado">
      <formula>NOT(ISERROR(SEARCH("3- Moderado",A7)))</formula>
    </cfRule>
    <cfRule type="containsText" dxfId="198" priority="688" operator="containsText" text="6- Moderado">
      <formula>NOT(ISERROR(SEARCH("6- Moderado",A7)))</formula>
    </cfRule>
    <cfRule type="containsText" dxfId="197" priority="689" operator="containsText" text="4- Moderado">
      <formula>NOT(ISERROR(SEARCH("4- Moderado",A7)))</formula>
    </cfRule>
    <cfRule type="containsText" dxfId="196" priority="690" operator="containsText" text="3- Bajo">
      <formula>NOT(ISERROR(SEARCH("3- Bajo",A7)))</formula>
    </cfRule>
    <cfRule type="containsText" dxfId="195" priority="691" operator="containsText" text="4- Bajo">
      <formula>NOT(ISERROR(SEARCH("4- Bajo",A7)))</formula>
    </cfRule>
    <cfRule type="containsText" dxfId="194" priority="692" operator="containsText" text="1- Bajo">
      <formula>NOT(ISERROR(SEARCH("1- Bajo",A7)))</formula>
    </cfRule>
  </conditionalFormatting>
  <conditionalFormatting sqref="A20:E20 A30:E30 A40:E40">
    <cfRule type="containsText" dxfId="193" priority="663" operator="containsText" text="3- Moderado">
      <formula>NOT(ISERROR(SEARCH("3- Moderado",A20)))</formula>
    </cfRule>
    <cfRule type="containsText" dxfId="192" priority="664" operator="containsText" text="6- Moderado">
      <formula>NOT(ISERROR(SEARCH("6- Moderado",A20)))</formula>
    </cfRule>
    <cfRule type="containsText" dxfId="191" priority="665" operator="containsText" text="4- Moderado">
      <formula>NOT(ISERROR(SEARCH("4- Moderado",A20)))</formula>
    </cfRule>
    <cfRule type="containsText" dxfId="190" priority="666" operator="containsText" text="3- Bajo">
      <formula>NOT(ISERROR(SEARCH("3- Bajo",A20)))</formula>
    </cfRule>
    <cfRule type="containsText" dxfId="189" priority="667" operator="containsText" text="4- Bajo">
      <formula>NOT(ISERROR(SEARCH("4- Bajo",A20)))</formula>
    </cfRule>
    <cfRule type="containsText" dxfId="188" priority="668" operator="containsText" text="1- Bajo">
      <formula>NOT(ISERROR(SEARCH("1- Bajo",A20)))</formula>
    </cfRule>
  </conditionalFormatting>
  <conditionalFormatting sqref="C8:F8">
    <cfRule type="containsText" dxfId="187" priority="19" operator="containsText" text="3- Moderado">
      <formula>NOT(ISERROR(SEARCH("3- Moderado",C8)))</formula>
    </cfRule>
    <cfRule type="containsText" dxfId="186" priority="20" operator="containsText" text="6- Moderado">
      <formula>NOT(ISERROR(SEARCH("6- Moderado",C8)))</formula>
    </cfRule>
    <cfRule type="containsText" dxfId="185" priority="21" operator="containsText" text="4- Moderado">
      <formula>NOT(ISERROR(SEARCH("4- Moderado",C8)))</formula>
    </cfRule>
    <cfRule type="containsText" dxfId="184" priority="22" operator="containsText" text="3- Bajo">
      <formula>NOT(ISERROR(SEARCH("3- Bajo",C8)))</formula>
    </cfRule>
    <cfRule type="containsText" dxfId="183" priority="23" operator="containsText" text="4- Bajo">
      <formula>NOT(ISERROR(SEARCH("4- Bajo",C8)))</formula>
    </cfRule>
    <cfRule type="containsText" dxfId="182" priority="24" operator="containsText" text="1- Bajo">
      <formula>NOT(ISERROR(SEARCH("1- Bajo",C8)))</formula>
    </cfRule>
  </conditionalFormatting>
  <conditionalFormatting sqref="D9:D59">
    <cfRule type="containsText" dxfId="181" priority="576" operator="containsText" text="Muy Alta">
      <formula>NOT(ISERROR(SEARCH("Muy Alta",D9)))</formula>
    </cfRule>
    <cfRule type="containsText" dxfId="180" priority="577" operator="containsText" text="Alta">
      <formula>NOT(ISERROR(SEARCH("Alta",D9)))</formula>
    </cfRule>
    <cfRule type="containsText" dxfId="179" priority="578" operator="containsText" text="Baja">
      <formula>NOT(ISERROR(SEARCH("Baja",D9)))</formula>
    </cfRule>
    <cfRule type="containsText" dxfId="178" priority="579" operator="containsText" text="Muy Baja">
      <formula>NOT(ISERROR(SEARCH("Muy Baja",D9)))</formula>
    </cfRule>
    <cfRule type="containsText" dxfId="177" priority="596" operator="containsText" text="Media">
      <formula>NOT(ISERROR(SEARCH("Media",D9)))</formula>
    </cfRule>
  </conditionalFormatting>
  <conditionalFormatting sqref="E9:E59">
    <cfRule type="containsText" dxfId="176" priority="572" operator="containsText" text="Catastrófico">
      <formula>NOT(ISERROR(SEARCH("Catastrófico",E9)))</formula>
    </cfRule>
    <cfRule type="containsText" dxfId="175" priority="573" operator="containsText" text="Mayor">
      <formula>NOT(ISERROR(SEARCH("Mayor",E9)))</formula>
    </cfRule>
    <cfRule type="containsText" dxfId="174" priority="574" operator="containsText" text="Menor">
      <formula>NOT(ISERROR(SEARCH("Menor",E9)))</formula>
    </cfRule>
    <cfRule type="containsText" dxfId="173" priority="575" operator="containsText" text="Leve">
      <formula>NOT(ISERROR(SEARCH("Leve",E9)))</formula>
    </cfRule>
  </conditionalFormatting>
  <conditionalFormatting sqref="E9:F59">
    <cfRule type="containsText" dxfId="172" priority="595" operator="containsText" text="Moderado">
      <formula>NOT(ISERROR(SEARCH("Moderado",E9)))</formula>
    </cfRule>
  </conditionalFormatting>
  <conditionalFormatting sqref="F9:F59">
    <cfRule type="containsText" dxfId="171" priority="732" operator="containsText" text="Bajo">
      <formula>NOT(ISERROR(SEARCH("Bajo",F9)))</formula>
    </cfRule>
    <cfRule type="containsText" dxfId="170" priority="733" operator="containsText" text="Moderado">
      <formula>NOT(ISERROR(SEARCH("Moderado",F9)))</formula>
    </cfRule>
    <cfRule type="containsText" dxfId="169" priority="734" operator="containsText" text="Alto">
      <formula>NOT(ISERROR(SEARCH("Alto",F9)))</formula>
    </cfRule>
    <cfRule type="containsText" dxfId="168" priority="735" operator="containsText" text="Extremo">
      <formula>NOT(ISERROR(SEARCH("Extremo",F9)))</formula>
    </cfRule>
    <cfRule type="colorScale" priority="736">
      <colorScale>
        <cfvo type="min"/>
        <cfvo type="max"/>
        <color rgb="FFFF7128"/>
        <color rgb="FFFFEF9C"/>
      </colorScale>
    </cfRule>
  </conditionalFormatting>
  <conditionalFormatting sqref="A9:E9">
    <cfRule type="containsText" dxfId="167" priority="13" operator="containsText" text="3- Moderado">
      <formula>NOT(ISERROR(SEARCH("3- Moderado",A9)))</formula>
    </cfRule>
    <cfRule type="containsText" dxfId="166" priority="14" operator="containsText" text="6- Moderado">
      <formula>NOT(ISERROR(SEARCH("6- Moderado",A9)))</formula>
    </cfRule>
    <cfRule type="containsText" dxfId="165" priority="15" operator="containsText" text="4- Moderado">
      <formula>NOT(ISERROR(SEARCH("4- Moderado",A9)))</formula>
    </cfRule>
    <cfRule type="containsText" dxfId="164" priority="16" operator="containsText" text="3- Bajo">
      <formula>NOT(ISERROR(SEARCH("3- Bajo",A9)))</formula>
    </cfRule>
    <cfRule type="containsText" dxfId="163" priority="17" operator="containsText" text="4- Bajo">
      <formula>NOT(ISERROR(SEARCH("4- Bajo",A9)))</formula>
    </cfRule>
    <cfRule type="containsText" dxfId="162" priority="18" operator="containsText" text="1- Bajo">
      <formula>NOT(ISERROR(SEARCH("1- Bajo",A9)))</formula>
    </cfRule>
  </conditionalFormatting>
  <conditionalFormatting sqref="A10:E10">
    <cfRule type="containsText" dxfId="161" priority="7" operator="containsText" text="3- Moderado">
      <formula>NOT(ISERROR(SEARCH("3- Moderado",A10)))</formula>
    </cfRule>
    <cfRule type="containsText" dxfId="160" priority="8" operator="containsText" text="6- Moderado">
      <formula>NOT(ISERROR(SEARCH("6- Moderado",A10)))</formula>
    </cfRule>
    <cfRule type="containsText" dxfId="159" priority="9" operator="containsText" text="4- Moderado">
      <formula>NOT(ISERROR(SEARCH("4- Moderado",A10)))</formula>
    </cfRule>
    <cfRule type="containsText" dxfId="158" priority="10" operator="containsText" text="3- Bajo">
      <formula>NOT(ISERROR(SEARCH("3- Bajo",A10)))</formula>
    </cfRule>
    <cfRule type="containsText" dxfId="157" priority="11" operator="containsText" text="4- Bajo">
      <formula>NOT(ISERROR(SEARCH("4- Bajo",A10)))</formula>
    </cfRule>
    <cfRule type="containsText" dxfId="156" priority="12" operator="containsText" text="1- Bajo">
      <formula>NOT(ISERROR(SEARCH("1- Bajo",A10)))</formula>
    </cfRule>
  </conditionalFormatting>
  <conditionalFormatting sqref="A50:E50">
    <cfRule type="containsText" dxfId="155" priority="1" operator="containsText" text="3- Moderado">
      <formula>NOT(ISERROR(SEARCH("3- Moderado",A50)))</formula>
    </cfRule>
    <cfRule type="containsText" dxfId="154" priority="2" operator="containsText" text="6- Moderado">
      <formula>NOT(ISERROR(SEARCH("6- Moderado",A50)))</formula>
    </cfRule>
    <cfRule type="containsText" dxfId="153" priority="3" operator="containsText" text="4- Moderado">
      <formula>NOT(ISERROR(SEARCH("4- Moderado",A50)))</formula>
    </cfRule>
    <cfRule type="containsText" dxfId="152" priority="4" operator="containsText" text="3- Bajo">
      <formula>NOT(ISERROR(SEARCH("3- Bajo",A50)))</formula>
    </cfRule>
    <cfRule type="containsText" dxfId="151" priority="5" operator="containsText" text="4- Bajo">
      <formula>NOT(ISERROR(SEARCH("4- Bajo",A50)))</formula>
    </cfRule>
    <cfRule type="containsText" dxfId="1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zoomScale="70" zoomScaleNormal="70" workbookViewId="0">
      <selection activeCell="C5" sqref="C5:M5"/>
    </sheetView>
  </sheetViews>
  <sheetFormatPr defaultColWidth="11.42578125" defaultRowHeight="15"/>
  <cols>
    <col min="1" max="1" width="11.5703125" style="6" customWidth="1"/>
    <col min="2" max="2" width="35.85546875" style="6" customWidth="1"/>
    <col min="3" max="3" width="40.28515625" customWidth="1"/>
    <col min="4" max="4" width="16.85546875" style="76" customWidth="1"/>
    <col min="5" max="5" width="18.5703125" style="24" customWidth="1"/>
    <col min="6" max="6" width="18.28515625" style="24" bestFit="1" customWidth="1"/>
    <col min="7" max="7" width="18.28515625" bestFit="1" customWidth="1"/>
    <col min="8" max="8" width="44.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6" customFormat="1" ht="16.5" customHeight="1">
      <c r="A1" s="581"/>
      <c r="B1" s="582"/>
      <c r="C1" s="585"/>
      <c r="D1" s="585"/>
      <c r="E1" s="585"/>
      <c r="F1" s="585"/>
      <c r="G1" s="585"/>
      <c r="H1" s="585"/>
      <c r="I1" s="585"/>
      <c r="J1" s="586"/>
      <c r="K1" s="578"/>
      <c r="L1" s="578"/>
      <c r="M1" s="578"/>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c r="IV1" s="15"/>
      <c r="IW1" s="15"/>
      <c r="IX1" s="15"/>
      <c r="IY1" s="15"/>
      <c r="IZ1" s="15"/>
      <c r="JA1" s="15"/>
      <c r="JB1" s="15"/>
      <c r="JC1" s="15"/>
      <c r="JD1" s="15"/>
      <c r="JE1" s="15"/>
      <c r="JF1" s="15"/>
      <c r="JG1" s="15"/>
      <c r="JH1" s="15"/>
      <c r="JI1" s="15"/>
      <c r="JJ1" s="15"/>
      <c r="JK1" s="15"/>
    </row>
    <row r="2" spans="1:271" s="16" customFormat="1" ht="39.75" customHeight="1">
      <c r="A2" s="583"/>
      <c r="B2" s="584"/>
      <c r="C2" s="587"/>
      <c r="D2" s="587"/>
      <c r="E2" s="587"/>
      <c r="F2" s="587"/>
      <c r="G2" s="587"/>
      <c r="H2" s="587"/>
      <c r="I2" s="587"/>
      <c r="J2" s="588"/>
      <c r="K2" s="578"/>
      <c r="L2" s="578"/>
      <c r="M2" s="578"/>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row>
    <row r="3" spans="1:271" s="16" customFormat="1" ht="3" customHeight="1">
      <c r="A3" s="2"/>
      <c r="B3" s="2"/>
      <c r="C3" s="587"/>
      <c r="D3" s="587"/>
      <c r="E3" s="587"/>
      <c r="F3" s="587"/>
      <c r="G3" s="587"/>
      <c r="H3" s="587"/>
      <c r="I3" s="587"/>
      <c r="J3" s="588"/>
      <c r="K3" s="578"/>
      <c r="L3" s="578"/>
      <c r="M3" s="578"/>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c r="IU3" s="15"/>
      <c r="IV3" s="15"/>
      <c r="IW3" s="15"/>
      <c r="IX3" s="15"/>
      <c r="IY3" s="15"/>
      <c r="IZ3" s="15"/>
      <c r="JA3" s="15"/>
      <c r="JB3" s="15"/>
      <c r="JC3" s="15"/>
      <c r="JD3" s="15"/>
      <c r="JE3" s="15"/>
      <c r="JF3" s="15"/>
      <c r="JG3" s="15"/>
      <c r="JH3" s="15"/>
      <c r="JI3" s="15"/>
      <c r="JJ3" s="15"/>
      <c r="JK3" s="15"/>
    </row>
    <row r="4" spans="1:271" s="16" customFormat="1" ht="41.25" customHeight="1">
      <c r="A4" s="579" t="s">
        <v>268</v>
      </c>
      <c r="B4" s="580"/>
      <c r="C4" s="592" t="s">
        <v>269</v>
      </c>
      <c r="D4" s="593"/>
      <c r="E4" s="593"/>
      <c r="F4" s="593"/>
      <c r="G4" s="593"/>
      <c r="H4" s="593"/>
      <c r="I4" s="593"/>
      <c r="J4" s="593"/>
      <c r="K4" s="593"/>
      <c r="L4" s="593"/>
      <c r="M4" s="594"/>
      <c r="N4" s="166"/>
      <c r="O4" s="166"/>
      <c r="P4" s="166"/>
      <c r="Q4" s="166"/>
      <c r="R4" s="166"/>
      <c r="S4" s="166"/>
      <c r="T4" s="166"/>
      <c r="U4" s="166"/>
      <c r="V4" s="166"/>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15"/>
      <c r="EM4" s="15"/>
      <c r="EN4" s="15"/>
      <c r="EO4" s="15"/>
      <c r="EP4" s="15"/>
      <c r="EQ4" s="15"/>
      <c r="ER4" s="15"/>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c r="IW4" s="15"/>
      <c r="IX4" s="15"/>
      <c r="IY4" s="15"/>
      <c r="IZ4" s="15"/>
      <c r="JA4" s="15"/>
      <c r="JB4" s="15"/>
      <c r="JC4" s="15"/>
      <c r="JD4" s="15"/>
      <c r="JE4" s="15"/>
      <c r="JF4" s="15"/>
      <c r="JG4" s="15"/>
      <c r="JH4" s="15"/>
      <c r="JI4" s="15"/>
      <c r="JJ4" s="15"/>
      <c r="JK4" s="15"/>
    </row>
    <row r="5" spans="1:271" s="16" customFormat="1" ht="63" customHeight="1">
      <c r="A5" s="579" t="s">
        <v>270</v>
      </c>
      <c r="B5" s="580"/>
      <c r="C5" s="589" t="s">
        <v>506</v>
      </c>
      <c r="D5" s="590"/>
      <c r="E5" s="590"/>
      <c r="F5" s="590"/>
      <c r="G5" s="590"/>
      <c r="H5" s="590"/>
      <c r="I5" s="590"/>
      <c r="J5" s="590"/>
      <c r="K5" s="590"/>
      <c r="L5" s="590"/>
      <c r="M5" s="591"/>
      <c r="N5" s="165"/>
      <c r="O5" s="165"/>
      <c r="P5" s="165"/>
      <c r="Q5" s="165"/>
      <c r="R5" s="165"/>
      <c r="S5" s="165"/>
      <c r="T5" s="165"/>
      <c r="U5" s="165"/>
      <c r="V5" s="16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row>
    <row r="6" spans="1:271" s="16" customFormat="1" ht="32.25" customHeight="1" thickBot="1">
      <c r="A6" s="568" t="s">
        <v>272</v>
      </c>
      <c r="B6" s="569"/>
      <c r="C6" s="570"/>
      <c r="D6" s="570"/>
      <c r="E6" s="570"/>
      <c r="F6" s="570"/>
      <c r="G6" s="571"/>
      <c r="H6" s="1"/>
      <c r="I6" s="1"/>
      <c r="J6" s="1"/>
      <c r="K6" s="1"/>
      <c r="L6" s="1"/>
      <c r="M6" s="1"/>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row>
    <row r="7" spans="1:271" s="21" customFormat="1" ht="40.5" customHeight="1" thickBot="1">
      <c r="A7" s="572" t="s">
        <v>488</v>
      </c>
      <c r="B7" s="573"/>
      <c r="C7" s="574"/>
      <c r="D7" s="575" t="s">
        <v>489</v>
      </c>
      <c r="E7" s="575"/>
      <c r="F7" s="575"/>
      <c r="G7" s="576" t="s">
        <v>490</v>
      </c>
      <c r="H7" s="562" t="s">
        <v>491</v>
      </c>
      <c r="I7" s="564" t="s">
        <v>492</v>
      </c>
      <c r="J7" s="565"/>
      <c r="K7" s="564" t="s">
        <v>493</v>
      </c>
      <c r="L7" s="565"/>
      <c r="M7" s="566" t="s">
        <v>507</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7" t="s">
        <v>41</v>
      </c>
      <c r="B8" s="30" t="s">
        <v>210</v>
      </c>
      <c r="C8" s="31" t="s">
        <v>212</v>
      </c>
      <c r="D8" s="25" t="s">
        <v>222</v>
      </c>
      <c r="E8" s="25" t="s">
        <v>495</v>
      </c>
      <c r="F8" s="25" t="s">
        <v>496</v>
      </c>
      <c r="G8" s="577"/>
      <c r="H8" s="563"/>
      <c r="I8" s="26" t="s">
        <v>497</v>
      </c>
      <c r="J8" s="26" t="s">
        <v>498</v>
      </c>
      <c r="K8" s="26" t="s">
        <v>499</v>
      </c>
      <c r="L8" s="26" t="s">
        <v>500</v>
      </c>
      <c r="M8" s="567"/>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3" customFormat="1" ht="15" customHeight="1" thickTop="1" thickBot="1">
      <c r="A9" s="146"/>
      <c r="B9" s="147"/>
      <c r="C9" s="147"/>
      <c r="D9" s="147"/>
      <c r="E9" s="147"/>
      <c r="F9" s="147"/>
      <c r="G9" s="147"/>
      <c r="H9" s="168"/>
      <c r="I9" s="168"/>
      <c r="J9" s="168"/>
      <c r="K9" s="168"/>
      <c r="L9" s="168"/>
      <c r="M9" s="16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row>
    <row r="10" spans="1:271" s="23" customFormat="1" ht="13.5" customHeight="1">
      <c r="A10" s="602">
        <f>'7. Mapa Final'!A10</f>
        <v>1</v>
      </c>
      <c r="B10" s="602" t="str">
        <f>'7. Mapa Final'!B10</f>
        <v xml:space="preserve">El Sistema Integrado de Gestión (SIGCMA) no aporte  al mejoramiento institucional. </v>
      </c>
      <c r="C10" s="602" t="str">
        <f>'7. Mapa Final'!C10</f>
        <v>Con la implementación de los sistemas de gestión no se logre mejorar la eficiencia, la eficacia, la efectividad, transparencia  de los procesos, no cumpla con sus objetivos y no contribuya al mejoramiento institucional.</v>
      </c>
      <c r="D10" s="613" t="str">
        <f>'7. Mapa Final'!J10</f>
        <v>Muy Baja - 1</v>
      </c>
      <c r="E10" s="617" t="str">
        <f>'7. Mapa Final'!K10</f>
        <v>Menor - 2</v>
      </c>
      <c r="F10" s="607" t="str">
        <f>'7. Mapa Final'!M10</f>
        <v>Bajo - 2</v>
      </c>
      <c r="G10" s="455" t="s">
        <v>380</v>
      </c>
      <c r="H10" s="624"/>
      <c r="I10" s="595" t="s">
        <v>501</v>
      </c>
      <c r="J10" s="595"/>
      <c r="K10" s="598">
        <v>45383</v>
      </c>
      <c r="L10" s="598">
        <v>45473</v>
      </c>
      <c r="M10" s="599" t="s">
        <v>502</v>
      </c>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71" s="23" customFormat="1" ht="13.5" customHeight="1">
      <c r="A11" s="603"/>
      <c r="B11" s="603"/>
      <c r="C11" s="603"/>
      <c r="D11" s="614"/>
      <c r="E11" s="618"/>
      <c r="F11" s="608"/>
      <c r="G11" s="455"/>
      <c r="H11" s="625"/>
      <c r="I11" s="596"/>
      <c r="J11" s="596"/>
      <c r="K11" s="596"/>
      <c r="L11" s="596"/>
      <c r="M11" s="600"/>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71" s="23" customFormat="1" ht="13.5" customHeight="1">
      <c r="A12" s="603"/>
      <c r="B12" s="603"/>
      <c r="C12" s="603"/>
      <c r="D12" s="614"/>
      <c r="E12" s="618"/>
      <c r="F12" s="608"/>
      <c r="G12" s="455"/>
      <c r="H12" s="625"/>
      <c r="I12" s="596"/>
      <c r="J12" s="596"/>
      <c r="K12" s="596"/>
      <c r="L12" s="596"/>
      <c r="M12" s="600"/>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71" s="23" customFormat="1" ht="13.5" customHeight="1">
      <c r="A13" s="603"/>
      <c r="B13" s="603"/>
      <c r="C13" s="603"/>
      <c r="D13" s="614"/>
      <c r="E13" s="618"/>
      <c r="F13" s="608"/>
      <c r="G13" s="455"/>
      <c r="H13" s="625"/>
      <c r="I13" s="596"/>
      <c r="J13" s="596"/>
      <c r="K13" s="596"/>
      <c r="L13" s="596"/>
      <c r="M13" s="600"/>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71" s="23" customFormat="1" ht="13.5" customHeight="1">
      <c r="A14" s="603"/>
      <c r="B14" s="603"/>
      <c r="C14" s="603"/>
      <c r="D14" s="614"/>
      <c r="E14" s="618"/>
      <c r="F14" s="608"/>
      <c r="G14" s="455"/>
      <c r="H14" s="625"/>
      <c r="I14" s="596"/>
      <c r="J14" s="596"/>
      <c r="K14" s="596"/>
      <c r="L14" s="596"/>
      <c r="M14" s="600"/>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71" s="23" customFormat="1" ht="13.5" customHeight="1">
      <c r="A15" s="603"/>
      <c r="B15" s="603"/>
      <c r="C15" s="603"/>
      <c r="D15" s="614"/>
      <c r="E15" s="618"/>
      <c r="F15" s="608"/>
      <c r="G15" s="455"/>
      <c r="H15" s="625"/>
      <c r="I15" s="596"/>
      <c r="J15" s="596"/>
      <c r="K15" s="596"/>
      <c r="L15" s="596"/>
      <c r="M15" s="600"/>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71" s="23" customFormat="1" ht="13.5" customHeight="1">
      <c r="A16" s="603"/>
      <c r="B16" s="603"/>
      <c r="C16" s="603"/>
      <c r="D16" s="614"/>
      <c r="E16" s="618"/>
      <c r="F16" s="608"/>
      <c r="G16" s="455"/>
      <c r="H16" s="625"/>
      <c r="I16" s="596"/>
      <c r="J16" s="596"/>
      <c r="K16" s="596"/>
      <c r="L16" s="596"/>
      <c r="M16" s="600"/>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3" customFormat="1" ht="13.5" customHeight="1">
      <c r="A17" s="603"/>
      <c r="B17" s="603"/>
      <c r="C17" s="603"/>
      <c r="D17" s="615"/>
      <c r="E17" s="619"/>
      <c r="F17" s="608"/>
      <c r="G17" s="455"/>
      <c r="H17" s="625"/>
      <c r="I17" s="596"/>
      <c r="J17" s="596"/>
      <c r="K17" s="596"/>
      <c r="L17" s="596"/>
      <c r="M17" s="600"/>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3" customFormat="1" ht="21.75" customHeight="1">
      <c r="A18" s="603"/>
      <c r="B18" s="603"/>
      <c r="C18" s="603"/>
      <c r="D18" s="615"/>
      <c r="E18" s="619"/>
      <c r="F18" s="608"/>
      <c r="G18" s="455"/>
      <c r="H18" s="625"/>
      <c r="I18" s="596"/>
      <c r="J18" s="596"/>
      <c r="K18" s="596"/>
      <c r="L18" s="596"/>
      <c r="M18" s="600"/>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3" customFormat="1" ht="12.75">
      <c r="A19" s="604"/>
      <c r="B19" s="604"/>
      <c r="C19" s="604"/>
      <c r="D19" s="616"/>
      <c r="E19" s="620"/>
      <c r="F19" s="609"/>
      <c r="G19" s="454"/>
      <c r="H19" s="626"/>
      <c r="I19" s="597"/>
      <c r="J19" s="597"/>
      <c r="K19" s="597"/>
      <c r="L19" s="597"/>
      <c r="M19" s="601"/>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3" customFormat="1" ht="13.5" customHeight="1">
      <c r="A20" s="602">
        <f>'7. Mapa Final'!A20</f>
        <v>2</v>
      </c>
      <c r="B20" s="602" t="str">
        <f>'7. Mapa Final'!B20</f>
        <v>Las auditorías internas del SIGCMA  no contribuyan al mejoramiento del sistema integrado.</v>
      </c>
      <c r="C20" s="602" t="str">
        <f>'7. Mapa Final'!C20</f>
        <v>Cuando en la preparación y presentación de resultados de la auditoría interna del SIGCMA se  emiten informes y/o conceptos inexactos con los requisitos de las normas aplicables, inoportunos, no confiables, sin utilidad, sin objetividad.</v>
      </c>
      <c r="D20" s="613" t="str">
        <f>'7. Mapa Final'!J20</f>
        <v>Muy Baja - 1</v>
      </c>
      <c r="E20" s="617" t="str">
        <f>'7. Mapa Final'!K20</f>
        <v>Menor - 2</v>
      </c>
      <c r="F20" s="607" t="str">
        <f>'7. Mapa Final'!M20</f>
        <v>Bajo - 2</v>
      </c>
      <c r="G20" s="455" t="s">
        <v>380</v>
      </c>
      <c r="H20" s="610"/>
      <c r="I20" s="595" t="s">
        <v>501</v>
      </c>
      <c r="J20" s="595"/>
      <c r="K20" s="598">
        <v>45383</v>
      </c>
      <c r="L20" s="598">
        <v>45473</v>
      </c>
      <c r="M20" s="599" t="s">
        <v>503</v>
      </c>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3" customFormat="1" ht="13.5" customHeight="1">
      <c r="A21" s="603"/>
      <c r="B21" s="603"/>
      <c r="C21" s="603"/>
      <c r="D21" s="614"/>
      <c r="E21" s="618"/>
      <c r="F21" s="608"/>
      <c r="G21" s="455"/>
      <c r="H21" s="611"/>
      <c r="I21" s="596"/>
      <c r="J21" s="596"/>
      <c r="K21" s="596"/>
      <c r="L21" s="596"/>
      <c r="M21" s="605"/>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3" customFormat="1" ht="13.5" customHeight="1">
      <c r="A22" s="603"/>
      <c r="B22" s="603"/>
      <c r="C22" s="603"/>
      <c r="D22" s="614"/>
      <c r="E22" s="618"/>
      <c r="F22" s="608"/>
      <c r="G22" s="455"/>
      <c r="H22" s="611"/>
      <c r="I22" s="596"/>
      <c r="J22" s="596"/>
      <c r="K22" s="596"/>
      <c r="L22" s="596"/>
      <c r="M22" s="605"/>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3" customFormat="1" ht="13.5" customHeight="1">
      <c r="A23" s="603"/>
      <c r="B23" s="603"/>
      <c r="C23" s="603"/>
      <c r="D23" s="614"/>
      <c r="E23" s="618"/>
      <c r="F23" s="608"/>
      <c r="G23" s="455"/>
      <c r="H23" s="611"/>
      <c r="I23" s="596"/>
      <c r="J23" s="596"/>
      <c r="K23" s="596"/>
      <c r="L23" s="596"/>
      <c r="M23" s="605"/>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3" customFormat="1" ht="13.5" customHeight="1">
      <c r="A24" s="603"/>
      <c r="B24" s="603"/>
      <c r="C24" s="603"/>
      <c r="D24" s="614"/>
      <c r="E24" s="618"/>
      <c r="F24" s="608"/>
      <c r="G24" s="455"/>
      <c r="H24" s="611"/>
      <c r="I24" s="596"/>
      <c r="J24" s="596"/>
      <c r="K24" s="596"/>
      <c r="L24" s="596"/>
      <c r="M24" s="605"/>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3" customFormat="1" ht="13.5" customHeight="1">
      <c r="A25" s="603"/>
      <c r="B25" s="603"/>
      <c r="C25" s="603"/>
      <c r="D25" s="614"/>
      <c r="E25" s="618"/>
      <c r="F25" s="608"/>
      <c r="G25" s="455"/>
      <c r="H25" s="611"/>
      <c r="I25" s="596"/>
      <c r="J25" s="596"/>
      <c r="K25" s="596"/>
      <c r="L25" s="596"/>
      <c r="M25" s="605"/>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3" customFormat="1" ht="13.5" customHeight="1">
      <c r="A26" s="603"/>
      <c r="B26" s="603"/>
      <c r="C26" s="603"/>
      <c r="D26" s="614"/>
      <c r="E26" s="618"/>
      <c r="F26" s="608"/>
      <c r="G26" s="455"/>
      <c r="H26" s="611"/>
      <c r="I26" s="596"/>
      <c r="J26" s="596"/>
      <c r="K26" s="596"/>
      <c r="L26" s="596"/>
      <c r="M26" s="605"/>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3" customFormat="1" ht="13.5" customHeight="1">
      <c r="A27" s="603"/>
      <c r="B27" s="603"/>
      <c r="C27" s="603"/>
      <c r="D27" s="615"/>
      <c r="E27" s="619"/>
      <c r="F27" s="608"/>
      <c r="G27" s="455"/>
      <c r="H27" s="611"/>
      <c r="I27" s="596"/>
      <c r="J27" s="596"/>
      <c r="K27" s="596"/>
      <c r="L27" s="596"/>
      <c r="M27" s="605"/>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3" customFormat="1" ht="21.75" customHeight="1">
      <c r="A28" s="603"/>
      <c r="B28" s="603"/>
      <c r="C28" s="603"/>
      <c r="D28" s="615"/>
      <c r="E28" s="619"/>
      <c r="F28" s="608"/>
      <c r="G28" s="455"/>
      <c r="H28" s="611"/>
      <c r="I28" s="596"/>
      <c r="J28" s="596"/>
      <c r="K28" s="596"/>
      <c r="L28" s="596"/>
      <c r="M28" s="605"/>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3" customFormat="1" ht="21.75" customHeight="1">
      <c r="A29" s="604"/>
      <c r="B29" s="604"/>
      <c r="C29" s="604"/>
      <c r="D29" s="616"/>
      <c r="E29" s="620"/>
      <c r="F29" s="609"/>
      <c r="G29" s="454"/>
      <c r="H29" s="612"/>
      <c r="I29" s="597"/>
      <c r="J29" s="597"/>
      <c r="K29" s="597"/>
      <c r="L29" s="597"/>
      <c r="M29" s="606"/>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42" customFormat="1" ht="12.75" customHeight="1">
      <c r="A30" s="602">
        <f>'7. Mapa Final'!A30</f>
        <v>3</v>
      </c>
      <c r="B30" s="602" t="str">
        <f>'7. Mapa Final'!B30</f>
        <v>Desactualización u obsolescencia de los documentos del sistema</v>
      </c>
      <c r="C30" s="602" t="str">
        <f>'7. Mapa Final'!C30</f>
        <v xml:space="preserve">Se usen o se mantengan publicados  documentos desactualizados, no vigentes o no controlados </v>
      </c>
      <c r="D30" s="613" t="str">
        <f>'7. Mapa Final'!J30</f>
        <v>Muy Baja - 1</v>
      </c>
      <c r="E30" s="617" t="str">
        <f>'7. Mapa Final'!K30</f>
        <v>Menor - 2</v>
      </c>
      <c r="F30" s="607" t="str">
        <f>'7. Mapa Final'!M30</f>
        <v>Bajo - 2</v>
      </c>
      <c r="G30" s="455" t="s">
        <v>380</v>
      </c>
      <c r="H30" s="621"/>
      <c r="I30" s="595" t="s">
        <v>501</v>
      </c>
      <c r="J30" s="595"/>
      <c r="K30" s="598">
        <v>45383</v>
      </c>
      <c r="L30" s="598">
        <v>45473</v>
      </c>
      <c r="M30" s="599" t="s">
        <v>504</v>
      </c>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c r="BJ30" s="241"/>
      <c r="BK30" s="241"/>
      <c r="BL30" s="241"/>
      <c r="BM30" s="241"/>
      <c r="BN30" s="241"/>
      <c r="BO30" s="241"/>
      <c r="BP30" s="241"/>
      <c r="BQ30" s="241"/>
      <c r="BR30" s="241"/>
      <c r="BS30" s="241"/>
      <c r="BT30" s="241"/>
      <c r="BU30" s="241"/>
      <c r="BV30" s="241"/>
      <c r="BW30" s="241"/>
      <c r="BX30" s="241"/>
      <c r="BY30" s="241"/>
      <c r="BZ30" s="241"/>
      <c r="CA30" s="241"/>
      <c r="CB30" s="241"/>
      <c r="CC30" s="241"/>
      <c r="CD30" s="241"/>
      <c r="CE30" s="241"/>
      <c r="CF30" s="241"/>
      <c r="CG30" s="241"/>
      <c r="CH30" s="241"/>
      <c r="CI30" s="241"/>
      <c r="CJ30" s="241"/>
      <c r="CK30" s="241"/>
      <c r="CL30" s="241"/>
      <c r="CM30" s="241"/>
      <c r="CN30" s="241"/>
      <c r="CO30" s="241"/>
      <c r="CP30" s="241"/>
      <c r="CQ30" s="241"/>
      <c r="CR30" s="241"/>
      <c r="CS30" s="241"/>
      <c r="CT30" s="241"/>
      <c r="CU30" s="241"/>
      <c r="CV30" s="241"/>
      <c r="CW30" s="241"/>
      <c r="CX30" s="241"/>
      <c r="CY30" s="241"/>
      <c r="CZ30" s="241"/>
      <c r="DA30" s="241"/>
      <c r="DB30" s="241"/>
      <c r="DC30" s="241"/>
      <c r="DD30" s="241"/>
      <c r="DE30" s="241"/>
      <c r="DF30" s="241"/>
      <c r="DG30" s="241"/>
      <c r="DH30" s="241"/>
      <c r="DI30" s="241"/>
      <c r="DJ30" s="241"/>
      <c r="DK30" s="241"/>
      <c r="DL30" s="241"/>
      <c r="DM30" s="241"/>
      <c r="DN30" s="241"/>
      <c r="DO30" s="241"/>
      <c r="DP30" s="241"/>
      <c r="DQ30" s="241"/>
      <c r="DR30" s="241"/>
      <c r="DS30" s="241"/>
      <c r="DT30" s="241"/>
      <c r="DU30" s="241"/>
      <c r="DV30" s="241"/>
      <c r="DW30" s="241"/>
      <c r="DX30" s="241"/>
      <c r="DY30" s="241"/>
      <c r="DZ30" s="241"/>
      <c r="EA30" s="241"/>
      <c r="EB30" s="241"/>
      <c r="EC30" s="241"/>
      <c r="ED30" s="241"/>
      <c r="EE30" s="241"/>
      <c r="EF30" s="241"/>
      <c r="EG30" s="241"/>
      <c r="EH30" s="241"/>
      <c r="EI30" s="241"/>
      <c r="EJ30" s="241"/>
      <c r="EK30" s="241"/>
      <c r="EL30" s="241"/>
      <c r="EM30" s="241"/>
      <c r="EN30" s="241"/>
      <c r="EO30" s="241"/>
      <c r="EP30" s="241"/>
      <c r="EQ30" s="241"/>
      <c r="ER30" s="241"/>
      <c r="ES30" s="241"/>
      <c r="ET30" s="241"/>
      <c r="EU30" s="241"/>
      <c r="EV30" s="241"/>
      <c r="EW30" s="241"/>
      <c r="EX30" s="241"/>
      <c r="EY30" s="241"/>
      <c r="EZ30" s="241"/>
      <c r="FA30" s="241"/>
      <c r="FB30" s="241"/>
      <c r="FC30" s="241"/>
      <c r="FD30" s="241"/>
      <c r="FE30" s="241"/>
      <c r="FF30" s="241"/>
      <c r="FG30" s="241"/>
      <c r="FH30" s="241"/>
      <c r="FI30" s="241"/>
      <c r="FJ30" s="241"/>
      <c r="FK30" s="241"/>
      <c r="FL30" s="241"/>
      <c r="FM30" s="241"/>
    </row>
    <row r="31" spans="1:169" s="242" customFormat="1" ht="12.75" customHeight="1">
      <c r="A31" s="603"/>
      <c r="B31" s="603"/>
      <c r="C31" s="603"/>
      <c r="D31" s="614"/>
      <c r="E31" s="618"/>
      <c r="F31" s="608"/>
      <c r="G31" s="455"/>
      <c r="H31" s="622"/>
      <c r="I31" s="596"/>
      <c r="J31" s="596"/>
      <c r="K31" s="596"/>
      <c r="L31" s="596"/>
      <c r="M31" s="600"/>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c r="BJ31" s="241"/>
      <c r="BK31" s="241"/>
      <c r="BL31" s="241"/>
      <c r="BM31" s="241"/>
      <c r="BN31" s="241"/>
      <c r="BO31" s="241"/>
      <c r="BP31" s="241"/>
      <c r="BQ31" s="241"/>
      <c r="BR31" s="241"/>
      <c r="BS31" s="241"/>
      <c r="BT31" s="241"/>
      <c r="BU31" s="241"/>
      <c r="BV31" s="241"/>
      <c r="BW31" s="241"/>
      <c r="BX31" s="241"/>
      <c r="BY31" s="241"/>
      <c r="BZ31" s="241"/>
      <c r="CA31" s="241"/>
      <c r="CB31" s="241"/>
      <c r="CC31" s="241"/>
      <c r="CD31" s="241"/>
      <c r="CE31" s="241"/>
      <c r="CF31" s="241"/>
      <c r="CG31" s="241"/>
      <c r="CH31" s="241"/>
      <c r="CI31" s="241"/>
      <c r="CJ31" s="241"/>
      <c r="CK31" s="241"/>
      <c r="CL31" s="241"/>
      <c r="CM31" s="241"/>
      <c r="CN31" s="241"/>
      <c r="CO31" s="241"/>
      <c r="CP31" s="241"/>
      <c r="CQ31" s="241"/>
      <c r="CR31" s="241"/>
      <c r="CS31" s="241"/>
      <c r="CT31" s="241"/>
      <c r="CU31" s="241"/>
      <c r="CV31" s="241"/>
      <c r="CW31" s="241"/>
      <c r="CX31" s="241"/>
      <c r="CY31" s="241"/>
      <c r="CZ31" s="241"/>
      <c r="DA31" s="241"/>
      <c r="DB31" s="241"/>
      <c r="DC31" s="241"/>
      <c r="DD31" s="241"/>
      <c r="DE31" s="241"/>
      <c r="DF31" s="241"/>
      <c r="DG31" s="241"/>
      <c r="DH31" s="241"/>
      <c r="DI31" s="241"/>
      <c r="DJ31" s="241"/>
      <c r="DK31" s="241"/>
      <c r="DL31" s="241"/>
      <c r="DM31" s="241"/>
      <c r="DN31" s="241"/>
      <c r="DO31" s="241"/>
      <c r="DP31" s="241"/>
      <c r="DQ31" s="241"/>
      <c r="DR31" s="241"/>
      <c r="DS31" s="241"/>
      <c r="DT31" s="241"/>
      <c r="DU31" s="241"/>
      <c r="DV31" s="241"/>
      <c r="DW31" s="241"/>
      <c r="DX31" s="241"/>
      <c r="DY31" s="241"/>
      <c r="DZ31" s="241"/>
      <c r="EA31" s="241"/>
      <c r="EB31" s="241"/>
      <c r="EC31" s="241"/>
      <c r="ED31" s="241"/>
      <c r="EE31" s="241"/>
      <c r="EF31" s="241"/>
      <c r="EG31" s="241"/>
      <c r="EH31" s="241"/>
      <c r="EI31" s="241"/>
      <c r="EJ31" s="241"/>
      <c r="EK31" s="241"/>
      <c r="EL31" s="241"/>
      <c r="EM31" s="241"/>
      <c r="EN31" s="241"/>
      <c r="EO31" s="241"/>
      <c r="EP31" s="241"/>
      <c r="EQ31" s="241"/>
      <c r="ER31" s="241"/>
      <c r="ES31" s="241"/>
      <c r="ET31" s="241"/>
      <c r="EU31" s="241"/>
      <c r="EV31" s="241"/>
      <c r="EW31" s="241"/>
      <c r="EX31" s="241"/>
      <c r="EY31" s="241"/>
      <c r="EZ31" s="241"/>
      <c r="FA31" s="241"/>
      <c r="FB31" s="241"/>
      <c r="FC31" s="241"/>
      <c r="FD31" s="241"/>
      <c r="FE31" s="241"/>
      <c r="FF31" s="241"/>
      <c r="FG31" s="241"/>
      <c r="FH31" s="241"/>
      <c r="FI31" s="241"/>
      <c r="FJ31" s="241"/>
      <c r="FK31" s="241"/>
      <c r="FL31" s="241"/>
      <c r="FM31" s="241"/>
    </row>
    <row r="32" spans="1:169" s="242" customFormat="1" ht="12.75" customHeight="1">
      <c r="A32" s="603"/>
      <c r="B32" s="603"/>
      <c r="C32" s="603"/>
      <c r="D32" s="614"/>
      <c r="E32" s="618"/>
      <c r="F32" s="608"/>
      <c r="G32" s="455"/>
      <c r="H32" s="622"/>
      <c r="I32" s="596"/>
      <c r="J32" s="596"/>
      <c r="K32" s="596"/>
      <c r="L32" s="596"/>
      <c r="M32" s="600"/>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c r="CB32" s="241"/>
      <c r="CC32" s="241"/>
      <c r="CD32" s="241"/>
      <c r="CE32" s="241"/>
      <c r="CF32" s="241"/>
      <c r="CG32" s="241"/>
      <c r="CH32" s="241"/>
      <c r="CI32" s="241"/>
      <c r="CJ32" s="241"/>
      <c r="CK32" s="241"/>
      <c r="CL32" s="241"/>
      <c r="CM32" s="241"/>
      <c r="CN32" s="241"/>
      <c r="CO32" s="241"/>
      <c r="CP32" s="241"/>
      <c r="CQ32" s="241"/>
      <c r="CR32" s="241"/>
      <c r="CS32" s="241"/>
      <c r="CT32" s="241"/>
      <c r="CU32" s="241"/>
      <c r="CV32" s="241"/>
      <c r="CW32" s="241"/>
      <c r="CX32" s="241"/>
      <c r="CY32" s="241"/>
      <c r="CZ32" s="241"/>
      <c r="DA32" s="241"/>
      <c r="DB32" s="241"/>
      <c r="DC32" s="241"/>
      <c r="DD32" s="241"/>
      <c r="DE32" s="241"/>
      <c r="DF32" s="241"/>
      <c r="DG32" s="241"/>
      <c r="DH32" s="241"/>
      <c r="DI32" s="241"/>
      <c r="DJ32" s="241"/>
      <c r="DK32" s="241"/>
      <c r="DL32" s="241"/>
      <c r="DM32" s="241"/>
      <c r="DN32" s="241"/>
      <c r="DO32" s="241"/>
      <c r="DP32" s="241"/>
      <c r="DQ32" s="241"/>
      <c r="DR32" s="241"/>
      <c r="DS32" s="241"/>
      <c r="DT32" s="241"/>
      <c r="DU32" s="241"/>
      <c r="DV32" s="241"/>
      <c r="DW32" s="241"/>
      <c r="DX32" s="241"/>
      <c r="DY32" s="241"/>
      <c r="DZ32" s="241"/>
      <c r="EA32" s="241"/>
      <c r="EB32" s="241"/>
      <c r="EC32" s="241"/>
      <c r="ED32" s="241"/>
      <c r="EE32" s="241"/>
      <c r="EF32" s="241"/>
      <c r="EG32" s="241"/>
      <c r="EH32" s="241"/>
      <c r="EI32" s="241"/>
      <c r="EJ32" s="241"/>
      <c r="EK32" s="241"/>
      <c r="EL32" s="241"/>
      <c r="EM32" s="241"/>
      <c r="EN32" s="241"/>
      <c r="EO32" s="241"/>
      <c r="EP32" s="241"/>
      <c r="EQ32" s="241"/>
      <c r="ER32" s="241"/>
      <c r="ES32" s="241"/>
      <c r="ET32" s="241"/>
      <c r="EU32" s="241"/>
      <c r="EV32" s="241"/>
      <c r="EW32" s="241"/>
      <c r="EX32" s="241"/>
      <c r="EY32" s="241"/>
      <c r="EZ32" s="241"/>
      <c r="FA32" s="241"/>
      <c r="FB32" s="241"/>
      <c r="FC32" s="241"/>
      <c r="FD32" s="241"/>
      <c r="FE32" s="241"/>
      <c r="FF32" s="241"/>
      <c r="FG32" s="241"/>
      <c r="FH32" s="241"/>
      <c r="FI32" s="241"/>
      <c r="FJ32" s="241"/>
      <c r="FK32" s="241"/>
      <c r="FL32" s="241"/>
      <c r="FM32" s="241"/>
    </row>
    <row r="33" spans="1:169" s="242" customFormat="1" ht="12.75" customHeight="1">
      <c r="A33" s="603"/>
      <c r="B33" s="603"/>
      <c r="C33" s="603"/>
      <c r="D33" s="614"/>
      <c r="E33" s="618"/>
      <c r="F33" s="608"/>
      <c r="G33" s="455"/>
      <c r="H33" s="622"/>
      <c r="I33" s="596"/>
      <c r="J33" s="596"/>
      <c r="K33" s="596"/>
      <c r="L33" s="596"/>
      <c r="M33" s="600"/>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1"/>
      <c r="BK33" s="241"/>
      <c r="BL33" s="241"/>
      <c r="BM33" s="241"/>
      <c r="BN33" s="241"/>
      <c r="BO33" s="241"/>
      <c r="BP33" s="241"/>
      <c r="BQ33" s="241"/>
      <c r="BR33" s="241"/>
      <c r="BS33" s="241"/>
      <c r="BT33" s="241"/>
      <c r="BU33" s="241"/>
      <c r="BV33" s="241"/>
      <c r="BW33" s="241"/>
      <c r="BX33" s="241"/>
      <c r="BY33" s="241"/>
      <c r="BZ33" s="241"/>
      <c r="CA33" s="241"/>
      <c r="CB33" s="241"/>
      <c r="CC33" s="241"/>
      <c r="CD33" s="241"/>
      <c r="CE33" s="241"/>
      <c r="CF33" s="241"/>
      <c r="CG33" s="241"/>
      <c r="CH33" s="241"/>
      <c r="CI33" s="241"/>
      <c r="CJ33" s="241"/>
      <c r="CK33" s="241"/>
      <c r="CL33" s="241"/>
      <c r="CM33" s="241"/>
      <c r="CN33" s="241"/>
      <c r="CO33" s="241"/>
      <c r="CP33" s="241"/>
      <c r="CQ33" s="241"/>
      <c r="CR33" s="241"/>
      <c r="CS33" s="241"/>
      <c r="CT33" s="241"/>
      <c r="CU33" s="241"/>
      <c r="CV33" s="241"/>
      <c r="CW33" s="241"/>
      <c r="CX33" s="241"/>
      <c r="CY33" s="241"/>
      <c r="CZ33" s="241"/>
      <c r="DA33" s="241"/>
      <c r="DB33" s="241"/>
      <c r="DC33" s="241"/>
      <c r="DD33" s="241"/>
      <c r="DE33" s="241"/>
      <c r="DF33" s="241"/>
      <c r="DG33" s="241"/>
      <c r="DH33" s="241"/>
      <c r="DI33" s="241"/>
      <c r="DJ33" s="241"/>
      <c r="DK33" s="241"/>
      <c r="DL33" s="241"/>
      <c r="DM33" s="241"/>
      <c r="DN33" s="241"/>
      <c r="DO33" s="241"/>
      <c r="DP33" s="241"/>
      <c r="DQ33" s="241"/>
      <c r="DR33" s="241"/>
      <c r="DS33" s="241"/>
      <c r="DT33" s="241"/>
      <c r="DU33" s="241"/>
      <c r="DV33" s="241"/>
      <c r="DW33" s="241"/>
      <c r="DX33" s="241"/>
      <c r="DY33" s="241"/>
      <c r="DZ33" s="241"/>
      <c r="EA33" s="241"/>
      <c r="EB33" s="241"/>
      <c r="EC33" s="241"/>
      <c r="ED33" s="241"/>
      <c r="EE33" s="241"/>
      <c r="EF33" s="241"/>
      <c r="EG33" s="241"/>
      <c r="EH33" s="241"/>
      <c r="EI33" s="241"/>
      <c r="EJ33" s="241"/>
      <c r="EK33" s="241"/>
      <c r="EL33" s="241"/>
      <c r="EM33" s="241"/>
      <c r="EN33" s="241"/>
      <c r="EO33" s="241"/>
      <c r="EP33" s="241"/>
      <c r="EQ33" s="241"/>
      <c r="ER33" s="241"/>
      <c r="ES33" s="241"/>
      <c r="ET33" s="241"/>
      <c r="EU33" s="241"/>
      <c r="EV33" s="241"/>
      <c r="EW33" s="241"/>
      <c r="EX33" s="241"/>
      <c r="EY33" s="241"/>
      <c r="EZ33" s="241"/>
      <c r="FA33" s="241"/>
      <c r="FB33" s="241"/>
      <c r="FC33" s="241"/>
      <c r="FD33" s="241"/>
      <c r="FE33" s="241"/>
      <c r="FF33" s="241"/>
      <c r="FG33" s="241"/>
      <c r="FH33" s="241"/>
      <c r="FI33" s="241"/>
      <c r="FJ33" s="241"/>
      <c r="FK33" s="241"/>
      <c r="FL33" s="241"/>
      <c r="FM33" s="241"/>
    </row>
    <row r="34" spans="1:169" s="242" customFormat="1" ht="13.5" customHeight="1">
      <c r="A34" s="603"/>
      <c r="B34" s="603"/>
      <c r="C34" s="603"/>
      <c r="D34" s="614"/>
      <c r="E34" s="618"/>
      <c r="F34" s="608"/>
      <c r="G34" s="455"/>
      <c r="H34" s="622"/>
      <c r="I34" s="596"/>
      <c r="J34" s="596"/>
      <c r="K34" s="596"/>
      <c r="L34" s="596"/>
      <c r="M34" s="600"/>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1"/>
      <c r="BK34" s="241"/>
      <c r="BL34" s="241"/>
      <c r="BM34" s="241"/>
      <c r="BN34" s="241"/>
      <c r="BO34" s="241"/>
      <c r="BP34" s="241"/>
      <c r="BQ34" s="241"/>
      <c r="BR34" s="241"/>
      <c r="BS34" s="241"/>
      <c r="BT34" s="241"/>
      <c r="BU34" s="241"/>
      <c r="BV34" s="241"/>
      <c r="BW34" s="241"/>
      <c r="BX34" s="241"/>
      <c r="BY34" s="241"/>
      <c r="BZ34" s="241"/>
      <c r="CA34" s="241"/>
      <c r="CB34" s="241"/>
      <c r="CC34" s="241"/>
      <c r="CD34" s="241"/>
      <c r="CE34" s="241"/>
      <c r="CF34" s="241"/>
      <c r="CG34" s="241"/>
      <c r="CH34" s="241"/>
      <c r="CI34" s="241"/>
      <c r="CJ34" s="241"/>
      <c r="CK34" s="241"/>
      <c r="CL34" s="241"/>
      <c r="CM34" s="241"/>
      <c r="CN34" s="241"/>
      <c r="CO34" s="241"/>
      <c r="CP34" s="241"/>
      <c r="CQ34" s="241"/>
      <c r="CR34" s="241"/>
      <c r="CS34" s="241"/>
      <c r="CT34" s="241"/>
      <c r="CU34" s="241"/>
      <c r="CV34" s="241"/>
      <c r="CW34" s="241"/>
      <c r="CX34" s="241"/>
      <c r="CY34" s="241"/>
      <c r="CZ34" s="241"/>
      <c r="DA34" s="241"/>
      <c r="DB34" s="241"/>
      <c r="DC34" s="241"/>
      <c r="DD34" s="241"/>
      <c r="DE34" s="241"/>
      <c r="DF34" s="241"/>
      <c r="DG34" s="241"/>
      <c r="DH34" s="241"/>
      <c r="DI34" s="241"/>
      <c r="DJ34" s="241"/>
      <c r="DK34" s="241"/>
      <c r="DL34" s="241"/>
      <c r="DM34" s="241"/>
      <c r="DN34" s="241"/>
      <c r="DO34" s="241"/>
      <c r="DP34" s="241"/>
      <c r="DQ34" s="241"/>
      <c r="DR34" s="241"/>
      <c r="DS34" s="241"/>
      <c r="DT34" s="241"/>
      <c r="DU34" s="241"/>
      <c r="DV34" s="241"/>
      <c r="DW34" s="241"/>
      <c r="DX34" s="241"/>
      <c r="DY34" s="241"/>
      <c r="DZ34" s="241"/>
      <c r="EA34" s="241"/>
      <c r="EB34" s="241"/>
      <c r="EC34" s="241"/>
      <c r="ED34" s="241"/>
      <c r="EE34" s="241"/>
      <c r="EF34" s="241"/>
      <c r="EG34" s="241"/>
      <c r="EH34" s="241"/>
      <c r="EI34" s="241"/>
      <c r="EJ34" s="241"/>
      <c r="EK34" s="241"/>
      <c r="EL34" s="241"/>
      <c r="EM34" s="241"/>
      <c r="EN34" s="241"/>
      <c r="EO34" s="241"/>
      <c r="EP34" s="241"/>
      <c r="EQ34" s="241"/>
      <c r="ER34" s="241"/>
      <c r="ES34" s="241"/>
      <c r="ET34" s="241"/>
      <c r="EU34" s="241"/>
      <c r="EV34" s="241"/>
      <c r="EW34" s="241"/>
      <c r="EX34" s="241"/>
      <c r="EY34" s="241"/>
      <c r="EZ34" s="241"/>
      <c r="FA34" s="241"/>
      <c r="FB34" s="241"/>
      <c r="FC34" s="241"/>
      <c r="FD34" s="241"/>
      <c r="FE34" s="241"/>
      <c r="FF34" s="241"/>
      <c r="FG34" s="241"/>
      <c r="FH34" s="241"/>
      <c r="FI34" s="241"/>
      <c r="FJ34" s="241"/>
      <c r="FK34" s="241"/>
      <c r="FL34" s="241"/>
      <c r="FM34" s="241"/>
    </row>
    <row r="35" spans="1:169" s="36" customFormat="1">
      <c r="A35" s="603"/>
      <c r="B35" s="603"/>
      <c r="C35" s="603"/>
      <c r="D35" s="614"/>
      <c r="E35" s="618"/>
      <c r="F35" s="608"/>
      <c r="G35" s="455"/>
      <c r="H35" s="622"/>
      <c r="I35" s="596"/>
      <c r="J35" s="596"/>
      <c r="K35" s="596"/>
      <c r="L35" s="596"/>
      <c r="M35" s="600"/>
      <c r="N35" s="241"/>
      <c r="O35" s="241"/>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row>
    <row r="36" spans="1:169" s="36" customFormat="1">
      <c r="A36" s="603"/>
      <c r="B36" s="603"/>
      <c r="C36" s="603"/>
      <c r="D36" s="614"/>
      <c r="E36" s="618"/>
      <c r="F36" s="608"/>
      <c r="G36" s="455"/>
      <c r="H36" s="622"/>
      <c r="I36" s="596"/>
      <c r="J36" s="596"/>
      <c r="K36" s="596"/>
      <c r="L36" s="596"/>
      <c r="M36" s="600"/>
      <c r="N36" s="241"/>
      <c r="O36" s="241"/>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row>
    <row r="37" spans="1:169" s="36" customFormat="1">
      <c r="A37" s="603"/>
      <c r="B37" s="603"/>
      <c r="C37" s="603"/>
      <c r="D37" s="615"/>
      <c r="E37" s="619"/>
      <c r="F37" s="608"/>
      <c r="G37" s="455"/>
      <c r="H37" s="622"/>
      <c r="I37" s="596"/>
      <c r="J37" s="596"/>
      <c r="K37" s="596"/>
      <c r="L37" s="596"/>
      <c r="M37" s="600"/>
      <c r="N37" s="241"/>
      <c r="O37" s="241"/>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row>
    <row r="38" spans="1:169" s="36" customFormat="1">
      <c r="A38" s="603"/>
      <c r="B38" s="603"/>
      <c r="C38" s="603"/>
      <c r="D38" s="615"/>
      <c r="E38" s="619"/>
      <c r="F38" s="608"/>
      <c r="G38" s="455"/>
      <c r="H38" s="622"/>
      <c r="I38" s="596"/>
      <c r="J38" s="596"/>
      <c r="K38" s="596"/>
      <c r="L38" s="596"/>
      <c r="M38" s="600"/>
      <c r="N38" s="241"/>
      <c r="O38" s="241"/>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row>
    <row r="39" spans="1:169" s="36" customFormat="1">
      <c r="A39" s="604"/>
      <c r="B39" s="604"/>
      <c r="C39" s="604"/>
      <c r="D39" s="616"/>
      <c r="E39" s="620"/>
      <c r="F39" s="609"/>
      <c r="G39" s="454"/>
      <c r="H39" s="623"/>
      <c r="I39" s="597"/>
      <c r="J39" s="597"/>
      <c r="K39" s="597"/>
      <c r="L39" s="597"/>
      <c r="M39" s="601"/>
      <c r="N39" s="241"/>
      <c r="O39" s="241"/>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row>
    <row r="40" spans="1:169" s="23" customFormat="1" ht="12.75" customHeight="1">
      <c r="A40" s="602">
        <f>'7. Mapa Final'!A40</f>
        <v>4</v>
      </c>
      <c r="B40" s="60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0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3" t="str">
        <f>'7. Mapa Final'!J40</f>
        <v>Muy Baja - 1</v>
      </c>
      <c r="E40" s="617" t="str">
        <f>'7. Mapa Final'!K40</f>
        <v>Moderado - 3</v>
      </c>
      <c r="F40" s="607" t="str">
        <f>'7. Mapa Final'!M40</f>
        <v>Moderado - 3</v>
      </c>
      <c r="G40" s="455" t="s">
        <v>449</v>
      </c>
      <c r="H40" s="624"/>
      <c r="I40" s="595" t="s">
        <v>501</v>
      </c>
      <c r="J40" s="595"/>
      <c r="K40" s="598">
        <v>45383</v>
      </c>
      <c r="L40" s="598">
        <v>45473</v>
      </c>
      <c r="M40" s="599" t="s">
        <v>505</v>
      </c>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row>
    <row r="41" spans="1:169" s="23" customFormat="1" ht="12.75">
      <c r="A41" s="603"/>
      <c r="B41" s="603"/>
      <c r="C41" s="603"/>
      <c r="D41" s="614"/>
      <c r="E41" s="618"/>
      <c r="F41" s="608"/>
      <c r="G41" s="455"/>
      <c r="H41" s="625"/>
      <c r="I41" s="596"/>
      <c r="J41" s="596"/>
      <c r="K41" s="596"/>
      <c r="L41" s="596"/>
      <c r="M41" s="600"/>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row>
    <row r="42" spans="1:169" s="23" customFormat="1" ht="12.75">
      <c r="A42" s="603"/>
      <c r="B42" s="603"/>
      <c r="C42" s="603"/>
      <c r="D42" s="614"/>
      <c r="E42" s="618"/>
      <c r="F42" s="608"/>
      <c r="G42" s="455"/>
      <c r="H42" s="625"/>
      <c r="I42" s="596"/>
      <c r="J42" s="596"/>
      <c r="K42" s="596"/>
      <c r="L42" s="596"/>
      <c r="M42" s="600"/>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row>
    <row r="43" spans="1:169" s="23" customFormat="1" ht="12.75">
      <c r="A43" s="603"/>
      <c r="B43" s="603"/>
      <c r="C43" s="603"/>
      <c r="D43" s="614"/>
      <c r="E43" s="618"/>
      <c r="F43" s="608"/>
      <c r="G43" s="455"/>
      <c r="H43" s="625"/>
      <c r="I43" s="596"/>
      <c r="J43" s="596"/>
      <c r="K43" s="596"/>
      <c r="L43" s="596"/>
      <c r="M43" s="600"/>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row>
    <row r="44" spans="1:169" s="23" customFormat="1" ht="13.5" customHeight="1">
      <c r="A44" s="603"/>
      <c r="B44" s="603"/>
      <c r="C44" s="603"/>
      <c r="D44" s="614"/>
      <c r="E44" s="618"/>
      <c r="F44" s="608"/>
      <c r="G44" s="455"/>
      <c r="H44" s="625"/>
      <c r="I44" s="596"/>
      <c r="J44" s="596"/>
      <c r="K44" s="596"/>
      <c r="L44" s="596"/>
      <c r="M44" s="600"/>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c r="EY44" s="29"/>
      <c r="EZ44" s="29"/>
      <c r="FA44" s="29"/>
      <c r="FB44" s="29"/>
      <c r="FC44" s="29"/>
      <c r="FD44" s="29"/>
      <c r="FE44" s="29"/>
      <c r="FF44" s="29"/>
      <c r="FG44" s="29"/>
      <c r="FH44" s="29"/>
      <c r="FI44" s="29"/>
      <c r="FJ44" s="29"/>
      <c r="FK44" s="29"/>
      <c r="FL44" s="29"/>
      <c r="FM44" s="29"/>
    </row>
    <row r="45" spans="1:169">
      <c r="A45" s="603"/>
      <c r="B45" s="603"/>
      <c r="C45" s="603"/>
      <c r="D45" s="614"/>
      <c r="E45" s="618"/>
      <c r="F45" s="608"/>
      <c r="G45" s="455"/>
      <c r="H45" s="625"/>
      <c r="I45" s="596"/>
      <c r="J45" s="596"/>
      <c r="K45" s="596"/>
      <c r="L45" s="596"/>
      <c r="M45" s="600"/>
      <c r="N45" s="29"/>
      <c r="O45" s="29"/>
    </row>
    <row r="46" spans="1:169">
      <c r="A46" s="603"/>
      <c r="B46" s="603"/>
      <c r="C46" s="603"/>
      <c r="D46" s="614"/>
      <c r="E46" s="618"/>
      <c r="F46" s="608"/>
      <c r="G46" s="455"/>
      <c r="H46" s="625"/>
      <c r="I46" s="596"/>
      <c r="J46" s="596"/>
      <c r="K46" s="596"/>
      <c r="L46" s="596"/>
      <c r="M46" s="600"/>
      <c r="N46" s="29"/>
      <c r="O46" s="29"/>
    </row>
    <row r="47" spans="1:169">
      <c r="A47" s="603"/>
      <c r="B47" s="603"/>
      <c r="C47" s="603"/>
      <c r="D47" s="615"/>
      <c r="E47" s="619"/>
      <c r="F47" s="608"/>
      <c r="G47" s="455"/>
      <c r="H47" s="625"/>
      <c r="I47" s="596"/>
      <c r="J47" s="596"/>
      <c r="K47" s="596"/>
      <c r="L47" s="596"/>
      <c r="M47" s="600"/>
      <c r="N47" s="29"/>
      <c r="O47" s="29"/>
    </row>
    <row r="48" spans="1:169">
      <c r="A48" s="603"/>
      <c r="B48" s="603"/>
      <c r="C48" s="603"/>
      <c r="D48" s="615"/>
      <c r="E48" s="619"/>
      <c r="F48" s="608"/>
      <c r="G48" s="455"/>
      <c r="H48" s="625"/>
      <c r="I48" s="596"/>
      <c r="J48" s="596"/>
      <c r="K48" s="596"/>
      <c r="L48" s="596"/>
      <c r="M48" s="600"/>
      <c r="N48" s="29"/>
      <c r="O48" s="29"/>
    </row>
    <row r="49" spans="1:169" thickBot="1">
      <c r="A49" s="604"/>
      <c r="B49" s="604"/>
      <c r="C49" s="604"/>
      <c r="D49" s="616"/>
      <c r="E49" s="620"/>
      <c r="F49" s="609"/>
      <c r="G49" s="454"/>
      <c r="H49" s="626"/>
      <c r="I49" s="597"/>
      <c r="J49" s="597"/>
      <c r="K49" s="597"/>
      <c r="L49" s="597"/>
      <c r="M49" s="601"/>
      <c r="N49" s="29"/>
      <c r="O49" s="29"/>
    </row>
    <row r="50" spans="1:169" s="23" customFormat="1" ht="12.75">
      <c r="A50" s="602">
        <f>'7. Mapa Final'!A50</f>
        <v>5</v>
      </c>
      <c r="B50" s="602" t="str">
        <f>'7. Mapa Final'!B50</f>
        <v>Ofrecer, prometer, entregar, aceptar o solicitar una ventaja indebida  en la elaboración de toda la documentación de la parte precontractual y especificaciones técnicas en la contratación del SIGCMA</v>
      </c>
      <c r="C50" s="602" t="str">
        <f>'7. Mapa Final'!C50</f>
        <v>Cuando se elaboran los documentos de la parte precontractual y especificaciones técnicas con algo interés particular o para beneficiar a terceros.</v>
      </c>
      <c r="D50" s="613" t="str">
        <f>'7. Mapa Final'!J50</f>
        <v>Muy Baja - 1</v>
      </c>
      <c r="E50" s="617" t="str">
        <f>'7. Mapa Final'!K50</f>
        <v>Moderado - 3</v>
      </c>
      <c r="F50" s="607" t="str">
        <f>'7. Mapa Final'!M50</f>
        <v>Moderado - 3</v>
      </c>
      <c r="G50" s="455" t="s">
        <v>449</v>
      </c>
      <c r="H50" s="624"/>
      <c r="I50" s="595" t="s">
        <v>501</v>
      </c>
      <c r="J50" s="595"/>
      <c r="K50" s="598" t="s">
        <v>508</v>
      </c>
      <c r="L50" s="598">
        <v>45473</v>
      </c>
      <c r="M50" s="599" t="s">
        <v>505</v>
      </c>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row>
    <row r="51" spans="1:169" s="23" customFormat="1" ht="12.75" customHeight="1">
      <c r="A51" s="603"/>
      <c r="B51" s="603"/>
      <c r="C51" s="603"/>
      <c r="D51" s="614"/>
      <c r="E51" s="618"/>
      <c r="F51" s="608"/>
      <c r="G51" s="455"/>
      <c r="H51" s="625"/>
      <c r="I51" s="596"/>
      <c r="J51" s="596"/>
      <c r="K51" s="596"/>
      <c r="L51" s="596"/>
      <c r="M51" s="600"/>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row>
    <row r="52" spans="1:169" s="23" customFormat="1" ht="12.75" customHeight="1">
      <c r="A52" s="603"/>
      <c r="B52" s="603"/>
      <c r="C52" s="603"/>
      <c r="D52" s="614"/>
      <c r="E52" s="618"/>
      <c r="F52" s="608"/>
      <c r="G52" s="455"/>
      <c r="H52" s="625"/>
      <c r="I52" s="596"/>
      <c r="J52" s="596"/>
      <c r="K52" s="596"/>
      <c r="L52" s="596"/>
      <c r="M52" s="600"/>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row>
    <row r="53" spans="1:169" s="23" customFormat="1" ht="12.75" customHeight="1">
      <c r="A53" s="603"/>
      <c r="B53" s="603"/>
      <c r="C53" s="603"/>
      <c r="D53" s="614"/>
      <c r="E53" s="618"/>
      <c r="F53" s="608"/>
      <c r="G53" s="455"/>
      <c r="H53" s="625"/>
      <c r="I53" s="596"/>
      <c r="J53" s="596"/>
      <c r="K53" s="596"/>
      <c r="L53" s="596"/>
      <c r="M53" s="600"/>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row>
    <row r="54" spans="1:169" s="23" customFormat="1" ht="13.5" customHeight="1">
      <c r="A54" s="603"/>
      <c r="B54" s="603"/>
      <c r="C54" s="603"/>
      <c r="D54" s="614"/>
      <c r="E54" s="618"/>
      <c r="F54" s="608"/>
      <c r="G54" s="455"/>
      <c r="H54" s="625"/>
      <c r="I54" s="596"/>
      <c r="J54" s="596"/>
      <c r="K54" s="596"/>
      <c r="L54" s="596"/>
      <c r="M54" s="600"/>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row>
    <row r="55" spans="1:169">
      <c r="A55" s="603"/>
      <c r="B55" s="603"/>
      <c r="C55" s="603"/>
      <c r="D55" s="614"/>
      <c r="E55" s="618"/>
      <c r="F55" s="608"/>
      <c r="G55" s="455"/>
      <c r="H55" s="625"/>
      <c r="I55" s="596"/>
      <c r="J55" s="596"/>
      <c r="K55" s="596"/>
      <c r="L55" s="596"/>
      <c r="M55" s="600"/>
      <c r="N55" s="29"/>
      <c r="O55" s="29"/>
    </row>
    <row r="56" spans="1:169">
      <c r="A56" s="603"/>
      <c r="B56" s="603"/>
      <c r="C56" s="603"/>
      <c r="D56" s="614"/>
      <c r="E56" s="618"/>
      <c r="F56" s="608"/>
      <c r="G56" s="455"/>
      <c r="H56" s="625"/>
      <c r="I56" s="596"/>
      <c r="J56" s="596"/>
      <c r="K56" s="596"/>
      <c r="L56" s="596"/>
      <c r="M56" s="600"/>
      <c r="N56" s="29"/>
      <c r="O56" s="29"/>
    </row>
    <row r="57" spans="1:169">
      <c r="A57" s="603"/>
      <c r="B57" s="603"/>
      <c r="C57" s="603"/>
      <c r="D57" s="615"/>
      <c r="E57" s="619"/>
      <c r="F57" s="608"/>
      <c r="G57" s="455"/>
      <c r="H57" s="625"/>
      <c r="I57" s="596"/>
      <c r="J57" s="596"/>
      <c r="K57" s="596"/>
      <c r="L57" s="596"/>
      <c r="M57" s="600"/>
      <c r="N57" s="29"/>
      <c r="O57" s="29"/>
    </row>
    <row r="58" spans="1:169">
      <c r="A58" s="603"/>
      <c r="B58" s="603"/>
      <c r="C58" s="603"/>
      <c r="D58" s="615"/>
      <c r="E58" s="619"/>
      <c r="F58" s="608"/>
      <c r="G58" s="455"/>
      <c r="H58" s="625"/>
      <c r="I58" s="596"/>
      <c r="J58" s="596"/>
      <c r="K58" s="596"/>
      <c r="L58" s="596"/>
      <c r="M58" s="600"/>
      <c r="N58" s="29"/>
      <c r="O58" s="29"/>
    </row>
    <row r="59" spans="1:169" ht="15.75" thickBot="1">
      <c r="A59" s="604"/>
      <c r="B59" s="604"/>
      <c r="C59" s="604"/>
      <c r="D59" s="616"/>
      <c r="E59" s="620"/>
      <c r="F59" s="609"/>
      <c r="G59" s="627"/>
      <c r="H59" s="626"/>
      <c r="I59" s="597"/>
      <c r="J59" s="597"/>
      <c r="K59" s="597"/>
      <c r="L59" s="597"/>
      <c r="M59" s="601"/>
      <c r="N59" s="29"/>
      <c r="O59" s="29"/>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20:E20 A30:E30 A40:E40">
    <cfRule type="containsText" dxfId="143" priority="35" operator="containsText" text="3- Moderado">
      <formula>NOT(ISERROR(SEARCH("3- Moderado",A20)))</formula>
    </cfRule>
    <cfRule type="containsText" dxfId="142" priority="36" operator="containsText" text="6- Moderado">
      <formula>NOT(ISERROR(SEARCH("6- Moderado",A20)))</formula>
    </cfRule>
    <cfRule type="containsText" dxfId="141" priority="37" operator="containsText" text="4- Moderado">
      <formula>NOT(ISERROR(SEARCH("4- Moderado",A20)))</formula>
    </cfRule>
    <cfRule type="containsText" dxfId="140" priority="38" operator="containsText" text="3- Bajo">
      <formula>NOT(ISERROR(SEARCH("3- Bajo",A20)))</formula>
    </cfRule>
    <cfRule type="containsText" dxfId="139" priority="39" operator="containsText" text="4- Bajo">
      <formula>NOT(ISERROR(SEARCH("4- Bajo",A20)))</formula>
    </cfRule>
    <cfRule type="containsText" dxfId="138" priority="40" operator="containsText" text="1- Bajo">
      <formula>NOT(ISERROR(SEARCH("1- Bajo",A20)))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9:D59">
    <cfRule type="containsText" dxfId="131" priority="29" operator="containsText" text="Muy Alta">
      <formula>NOT(ISERROR(SEARCH("Muy Alta",D9)))</formula>
    </cfRule>
    <cfRule type="containsText" dxfId="130" priority="30" operator="containsText" text="Alta">
      <formula>NOT(ISERROR(SEARCH("Alta",D9)))</formula>
    </cfRule>
    <cfRule type="containsText" dxfId="129" priority="31" operator="containsText" text="Baja">
      <formula>NOT(ISERROR(SEARCH("Baja",D9)))</formula>
    </cfRule>
    <cfRule type="containsText" dxfId="128" priority="32" operator="containsText" text="Muy Baja">
      <formula>NOT(ISERROR(SEARCH("Muy Baja",D9)))</formula>
    </cfRule>
    <cfRule type="containsText" dxfId="127" priority="34" operator="containsText" text="Media">
      <formula>NOT(ISERROR(SEARCH("Media",D9)))</formula>
    </cfRule>
  </conditionalFormatting>
  <conditionalFormatting sqref="E9:E59">
    <cfRule type="containsText" dxfId="126" priority="25" operator="containsText" text="Catastrófico">
      <formula>NOT(ISERROR(SEARCH("Catastrófico",E9)))</formula>
    </cfRule>
    <cfRule type="containsText" dxfId="125" priority="26" operator="containsText" text="Mayor">
      <formula>NOT(ISERROR(SEARCH("Mayor",E9)))</formula>
    </cfRule>
    <cfRule type="containsText" dxfId="124" priority="27" operator="containsText" text="Menor">
      <formula>NOT(ISERROR(SEARCH("Menor",E9)))</formula>
    </cfRule>
    <cfRule type="containsText" dxfId="123" priority="28" operator="containsText" text="Leve">
      <formula>NOT(ISERROR(SEARCH("Leve",E9)))</formula>
    </cfRule>
  </conditionalFormatting>
  <conditionalFormatting sqref="E9:F59">
    <cfRule type="containsText" dxfId="122" priority="33" operator="containsText" text="Moderado">
      <formula>NOT(ISERROR(SEARCH("Moderado",E9)))</formula>
    </cfRule>
  </conditionalFormatting>
  <conditionalFormatting sqref="F9:F59">
    <cfRule type="containsText" dxfId="121" priority="47" operator="containsText" text="Bajo">
      <formula>NOT(ISERROR(SEARCH("Bajo",F9)))</formula>
    </cfRule>
    <cfRule type="containsText" dxfId="120" priority="48" operator="containsText" text="Moderado">
      <formula>NOT(ISERROR(SEARCH("Moderado",F9)))</formula>
    </cfRule>
    <cfRule type="containsText" dxfId="119" priority="49" operator="containsText" text="Alto">
      <formula>NOT(ISERROR(SEARCH("Alto",F9)))</formula>
    </cfRule>
    <cfRule type="containsText" dxfId="1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17" priority="13" operator="containsText" text="3- Moderado">
      <formula>NOT(ISERROR(SEARCH("3- Moderado",A9)))</formula>
    </cfRule>
    <cfRule type="containsText" dxfId="116" priority="14" operator="containsText" text="6- Moderado">
      <formula>NOT(ISERROR(SEARCH("6- Moderado",A9)))</formula>
    </cfRule>
    <cfRule type="containsText" dxfId="115" priority="15" operator="containsText" text="4- Moderado">
      <formula>NOT(ISERROR(SEARCH("4- Moderado",A9)))</formula>
    </cfRule>
    <cfRule type="containsText" dxfId="114" priority="16" operator="containsText" text="3- Bajo">
      <formula>NOT(ISERROR(SEARCH("3- Bajo",A9)))</formula>
    </cfRule>
    <cfRule type="containsText" dxfId="113" priority="17" operator="containsText" text="4- Bajo">
      <formula>NOT(ISERROR(SEARCH("4- Bajo",A9)))</formula>
    </cfRule>
    <cfRule type="containsText" dxfId="112" priority="18" operator="containsText" text="1- Bajo">
      <formula>NOT(ISERROR(SEARCH("1- Bajo",A9)))</formula>
    </cfRule>
  </conditionalFormatting>
  <conditionalFormatting sqref="A10:E10">
    <cfRule type="containsText" dxfId="111" priority="7" operator="containsText" text="3- Moderado">
      <formula>NOT(ISERROR(SEARCH("3- Moderado",A10)))</formula>
    </cfRule>
    <cfRule type="containsText" dxfId="110" priority="8" operator="containsText" text="6- Moderado">
      <formula>NOT(ISERROR(SEARCH("6- Moderado",A10)))</formula>
    </cfRule>
    <cfRule type="containsText" dxfId="109" priority="9" operator="containsText" text="4- Moderado">
      <formula>NOT(ISERROR(SEARCH("4- Moderado",A10)))</formula>
    </cfRule>
    <cfRule type="containsText" dxfId="108" priority="10" operator="containsText" text="3- Bajo">
      <formula>NOT(ISERROR(SEARCH("3- Bajo",A10)))</formula>
    </cfRule>
    <cfRule type="containsText" dxfId="107" priority="11" operator="containsText" text="4- Bajo">
      <formula>NOT(ISERROR(SEARCH("4- Bajo",A10)))</formula>
    </cfRule>
    <cfRule type="containsText" dxfId="106" priority="12" operator="containsText" text="1- Bajo">
      <formula>NOT(ISERROR(SEARCH("1- Bajo",A10)))</formula>
    </cfRule>
  </conditionalFormatting>
  <conditionalFormatting sqref="A50:E50">
    <cfRule type="containsText" dxfId="105" priority="1" operator="containsText" text="3- Moderado">
      <formula>NOT(ISERROR(SEARCH("3- Moderado",A50)))</formula>
    </cfRule>
    <cfRule type="containsText" dxfId="104" priority="2" operator="containsText" text="6- Moderado">
      <formula>NOT(ISERROR(SEARCH("6- Moderado",A50)))</formula>
    </cfRule>
    <cfRule type="containsText" dxfId="103" priority="3" operator="containsText" text="4- Moderado">
      <formula>NOT(ISERROR(SEARCH("4- Moderado",A50)))</formula>
    </cfRule>
    <cfRule type="containsText" dxfId="102" priority="4" operator="containsText" text="3- Bajo">
      <formula>NOT(ISERROR(SEARCH("3- Bajo",A50)))</formula>
    </cfRule>
    <cfRule type="containsText" dxfId="101" priority="5" operator="containsText" text="4- Bajo">
      <formula>NOT(ISERROR(SEARCH("4- Bajo",A50)))</formula>
    </cfRule>
    <cfRule type="containsText" dxfId="100"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0" zoomScaleNormal="70" workbookViewId="0">
      <selection activeCell="B8" sqref="B8"/>
    </sheetView>
  </sheetViews>
  <sheetFormatPr defaultColWidth="11.42578125" defaultRowHeight="15"/>
  <cols>
    <col min="1" max="1" width="8.42578125" style="287" customWidth="1"/>
    <col min="2" max="2" width="35.85546875" style="287" customWidth="1"/>
    <col min="3" max="3" width="40.28515625" style="277" customWidth="1"/>
    <col min="4" max="4" width="16.85546875" style="288" customWidth="1"/>
    <col min="5" max="5" width="18.5703125" style="289" customWidth="1"/>
    <col min="6" max="6" width="18.28515625" style="289" bestFit="1" customWidth="1"/>
    <col min="7" max="7" width="18.28515625" style="277" bestFit="1" customWidth="1"/>
    <col min="8" max="8" width="58" style="277" customWidth="1"/>
    <col min="9" max="9" width="16.5703125" style="277" customWidth="1"/>
    <col min="10" max="10" width="14.28515625" style="277" customWidth="1"/>
    <col min="11" max="11" width="17.7109375" style="277" customWidth="1"/>
    <col min="12" max="12" width="15.28515625" style="277" customWidth="1"/>
    <col min="13" max="13" width="48.28515625" style="277" customWidth="1"/>
    <col min="14" max="169" width="11.42578125" style="278"/>
    <col min="170" max="16384" width="11.42578125" style="277"/>
  </cols>
  <sheetData>
    <row r="1" spans="1:271" s="274" customFormat="1" ht="16.5">
      <c r="A1" s="581"/>
      <c r="B1" s="582"/>
      <c r="C1" s="585"/>
      <c r="D1" s="585"/>
      <c r="E1" s="585"/>
      <c r="F1" s="585"/>
      <c r="G1" s="585"/>
      <c r="H1" s="585"/>
      <c r="I1" s="585"/>
      <c r="J1" s="586"/>
      <c r="K1" s="578"/>
      <c r="L1" s="578"/>
      <c r="M1" s="578"/>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c r="AP1" s="273"/>
      <c r="AQ1" s="273"/>
      <c r="AR1" s="273"/>
      <c r="AS1" s="273"/>
      <c r="AT1" s="273"/>
      <c r="AU1" s="273"/>
      <c r="AV1" s="273"/>
      <c r="AW1" s="273"/>
      <c r="AX1" s="273"/>
      <c r="AY1" s="273"/>
      <c r="AZ1" s="273"/>
      <c r="BA1" s="273"/>
      <c r="BB1" s="273"/>
      <c r="BC1" s="273"/>
      <c r="BD1" s="273"/>
      <c r="BE1" s="273"/>
      <c r="BF1" s="273"/>
      <c r="BG1" s="273"/>
      <c r="BH1" s="273"/>
      <c r="BI1" s="273"/>
      <c r="BJ1" s="273"/>
      <c r="BK1" s="273"/>
      <c r="BL1" s="273"/>
      <c r="BM1" s="273"/>
      <c r="BN1" s="273"/>
      <c r="BO1" s="273"/>
      <c r="BP1" s="273"/>
      <c r="BQ1" s="273"/>
      <c r="BR1" s="273"/>
      <c r="BS1" s="273"/>
      <c r="BT1" s="273"/>
      <c r="BU1" s="273"/>
      <c r="BV1" s="273"/>
      <c r="BW1" s="273"/>
      <c r="BX1" s="273"/>
      <c r="BY1" s="273"/>
      <c r="BZ1" s="273"/>
      <c r="CA1" s="273"/>
      <c r="CB1" s="273"/>
      <c r="CC1" s="273"/>
      <c r="CD1" s="273"/>
      <c r="CE1" s="273"/>
      <c r="CF1" s="273"/>
      <c r="CG1" s="273"/>
      <c r="CH1" s="273"/>
      <c r="CI1" s="273"/>
      <c r="CJ1" s="273"/>
      <c r="CK1" s="273"/>
      <c r="CL1" s="273"/>
      <c r="CM1" s="273"/>
      <c r="CN1" s="273"/>
      <c r="CO1" s="273"/>
      <c r="CP1" s="273"/>
      <c r="CQ1" s="273"/>
      <c r="CR1" s="273"/>
      <c r="CS1" s="273"/>
      <c r="CT1" s="273"/>
      <c r="CU1" s="273"/>
      <c r="CV1" s="273"/>
      <c r="CW1" s="273"/>
      <c r="CX1" s="273"/>
      <c r="CY1" s="273"/>
      <c r="CZ1" s="273"/>
      <c r="DA1" s="273"/>
      <c r="DB1" s="273"/>
      <c r="DC1" s="273"/>
      <c r="DD1" s="273"/>
      <c r="DE1" s="273"/>
      <c r="DF1" s="273"/>
      <c r="DG1" s="273"/>
      <c r="DH1" s="273"/>
      <c r="DI1" s="273"/>
      <c r="DJ1" s="273"/>
      <c r="DK1" s="273"/>
      <c r="DL1" s="273"/>
      <c r="DM1" s="273"/>
      <c r="DN1" s="273"/>
      <c r="DO1" s="273"/>
      <c r="DP1" s="273"/>
      <c r="DQ1" s="273"/>
      <c r="DR1" s="273"/>
      <c r="DS1" s="273"/>
      <c r="DT1" s="273"/>
      <c r="DU1" s="273"/>
      <c r="DV1" s="273"/>
      <c r="DW1" s="273"/>
      <c r="DX1" s="273"/>
      <c r="DY1" s="273"/>
      <c r="DZ1" s="273"/>
      <c r="EA1" s="273"/>
      <c r="EB1" s="273"/>
      <c r="EC1" s="273"/>
      <c r="ED1" s="273"/>
      <c r="EE1" s="273"/>
      <c r="EF1" s="273"/>
      <c r="EG1" s="273"/>
      <c r="EH1" s="273"/>
      <c r="EI1" s="273"/>
      <c r="EJ1" s="273"/>
      <c r="EK1" s="273"/>
      <c r="EL1" s="273"/>
      <c r="EM1" s="273"/>
      <c r="EN1" s="273"/>
      <c r="EO1" s="273"/>
      <c r="EP1" s="273"/>
      <c r="EQ1" s="273"/>
      <c r="ER1" s="273"/>
      <c r="ES1" s="273"/>
      <c r="ET1" s="273"/>
      <c r="EU1" s="273"/>
      <c r="EV1" s="273"/>
      <c r="EW1" s="273"/>
      <c r="EX1" s="273"/>
      <c r="EY1" s="273"/>
      <c r="EZ1" s="273"/>
      <c r="FA1" s="273"/>
      <c r="FB1" s="273"/>
      <c r="FC1" s="273"/>
      <c r="FD1" s="273"/>
      <c r="FE1" s="273"/>
      <c r="FF1" s="273"/>
      <c r="FG1" s="273"/>
      <c r="FH1" s="273"/>
      <c r="FI1" s="273"/>
      <c r="FJ1" s="273"/>
      <c r="FK1" s="273"/>
      <c r="FL1" s="273"/>
      <c r="FM1" s="273"/>
      <c r="FN1" s="273"/>
      <c r="FO1" s="273"/>
      <c r="FP1" s="273"/>
      <c r="FQ1" s="273"/>
      <c r="FR1" s="273"/>
      <c r="FS1" s="273"/>
      <c r="FT1" s="273"/>
      <c r="FU1" s="273"/>
      <c r="FV1" s="273"/>
      <c r="FW1" s="273"/>
      <c r="FX1" s="273"/>
      <c r="FY1" s="273"/>
      <c r="FZ1" s="273"/>
      <c r="GA1" s="273"/>
      <c r="GB1" s="273"/>
      <c r="GC1" s="273"/>
      <c r="GD1" s="273"/>
      <c r="GE1" s="273"/>
      <c r="GF1" s="273"/>
      <c r="GG1" s="273"/>
      <c r="GH1" s="273"/>
      <c r="GI1" s="273"/>
      <c r="GJ1" s="273"/>
      <c r="GK1" s="273"/>
      <c r="GL1" s="273"/>
      <c r="GM1" s="273"/>
      <c r="GN1" s="273"/>
      <c r="GO1" s="273"/>
      <c r="GP1" s="273"/>
      <c r="GQ1" s="273"/>
      <c r="GR1" s="273"/>
      <c r="GS1" s="273"/>
      <c r="GT1" s="273"/>
      <c r="GU1" s="273"/>
      <c r="GV1" s="273"/>
      <c r="GW1" s="273"/>
      <c r="GX1" s="273"/>
      <c r="GY1" s="273"/>
      <c r="GZ1" s="273"/>
      <c r="HA1" s="273"/>
      <c r="HB1" s="273"/>
      <c r="HC1" s="273"/>
      <c r="HD1" s="273"/>
      <c r="HE1" s="273"/>
      <c r="HF1" s="273"/>
      <c r="HG1" s="273"/>
      <c r="HH1" s="273"/>
      <c r="HI1" s="273"/>
      <c r="HJ1" s="273"/>
      <c r="HK1" s="273"/>
      <c r="HL1" s="273"/>
      <c r="HM1" s="273"/>
      <c r="HN1" s="273"/>
      <c r="HO1" s="273"/>
      <c r="HP1" s="273"/>
      <c r="HQ1" s="273"/>
      <c r="HR1" s="273"/>
      <c r="HS1" s="273"/>
      <c r="HT1" s="273"/>
      <c r="HU1" s="273"/>
      <c r="HV1" s="273"/>
      <c r="HW1" s="273"/>
      <c r="HX1" s="273"/>
      <c r="HY1" s="273"/>
      <c r="HZ1" s="273"/>
      <c r="IA1" s="273"/>
      <c r="IB1" s="273"/>
      <c r="IC1" s="273"/>
      <c r="ID1" s="273"/>
      <c r="IE1" s="273"/>
      <c r="IF1" s="273"/>
      <c r="IG1" s="273"/>
      <c r="IH1" s="273"/>
      <c r="II1" s="273"/>
      <c r="IJ1" s="273"/>
      <c r="IK1" s="273"/>
      <c r="IL1" s="273"/>
      <c r="IM1" s="273"/>
      <c r="IN1" s="273"/>
      <c r="IO1" s="273"/>
      <c r="IP1" s="273"/>
      <c r="IQ1" s="273"/>
      <c r="IR1" s="273"/>
      <c r="IS1" s="273"/>
      <c r="IT1" s="273"/>
      <c r="IU1" s="273"/>
      <c r="IV1" s="273"/>
      <c r="IW1" s="273"/>
      <c r="IX1" s="273"/>
      <c r="IY1" s="273"/>
      <c r="IZ1" s="273"/>
      <c r="JA1" s="273"/>
      <c r="JB1" s="273"/>
      <c r="JC1" s="273"/>
      <c r="JD1" s="273"/>
      <c r="JE1" s="273"/>
      <c r="JF1" s="273"/>
      <c r="JG1" s="273"/>
      <c r="JH1" s="273"/>
      <c r="JI1" s="273"/>
      <c r="JJ1" s="273"/>
      <c r="JK1" s="273"/>
    </row>
    <row r="2" spans="1:271" s="274" customFormat="1" ht="16.5">
      <c r="A2" s="583"/>
      <c r="B2" s="584"/>
      <c r="C2" s="587"/>
      <c r="D2" s="587"/>
      <c r="E2" s="587"/>
      <c r="F2" s="587"/>
      <c r="G2" s="587"/>
      <c r="H2" s="587"/>
      <c r="I2" s="587"/>
      <c r="J2" s="588"/>
      <c r="K2" s="578"/>
      <c r="L2" s="578"/>
      <c r="M2" s="578"/>
      <c r="N2" s="273"/>
      <c r="O2" s="273"/>
      <c r="P2" s="273"/>
      <c r="Q2" s="273"/>
      <c r="R2" s="273"/>
      <c r="S2" s="273"/>
      <c r="T2" s="273"/>
      <c r="U2" s="273"/>
      <c r="V2" s="273"/>
      <c r="W2" s="273"/>
      <c r="X2" s="273"/>
      <c r="Y2" s="273"/>
      <c r="Z2" s="273"/>
      <c r="AA2" s="273"/>
      <c r="AB2" s="273"/>
      <c r="AC2" s="273"/>
      <c r="AD2" s="273"/>
      <c r="AE2" s="273"/>
      <c r="AF2" s="273"/>
      <c r="AG2" s="273"/>
      <c r="AH2" s="273"/>
      <c r="AI2" s="273"/>
      <c r="AJ2" s="273"/>
      <c r="AK2" s="273"/>
      <c r="AL2" s="273"/>
      <c r="AM2" s="273"/>
      <c r="AN2" s="273"/>
      <c r="AO2" s="273"/>
      <c r="AP2" s="273"/>
      <c r="AQ2" s="273"/>
      <c r="AR2" s="273"/>
      <c r="AS2" s="273"/>
      <c r="AT2" s="273"/>
      <c r="AU2" s="273"/>
      <c r="AV2" s="273"/>
      <c r="AW2" s="273"/>
      <c r="AX2" s="273"/>
      <c r="AY2" s="273"/>
      <c r="AZ2" s="273"/>
      <c r="BA2" s="273"/>
      <c r="BB2" s="273"/>
      <c r="BC2" s="273"/>
      <c r="BD2" s="273"/>
      <c r="BE2" s="273"/>
      <c r="BF2" s="273"/>
      <c r="BG2" s="273"/>
      <c r="BH2" s="273"/>
      <c r="BI2" s="273"/>
      <c r="BJ2" s="273"/>
      <c r="BK2" s="273"/>
      <c r="BL2" s="273"/>
      <c r="BM2" s="273"/>
      <c r="BN2" s="273"/>
      <c r="BO2" s="273"/>
      <c r="BP2" s="273"/>
      <c r="BQ2" s="273"/>
      <c r="BR2" s="273"/>
      <c r="BS2" s="273"/>
      <c r="BT2" s="273"/>
      <c r="BU2" s="273"/>
      <c r="BV2" s="273"/>
      <c r="BW2" s="273"/>
      <c r="BX2" s="273"/>
      <c r="BY2" s="273"/>
      <c r="BZ2" s="273"/>
      <c r="CA2" s="273"/>
      <c r="CB2" s="273"/>
      <c r="CC2" s="273"/>
      <c r="CD2" s="273"/>
      <c r="CE2" s="273"/>
      <c r="CF2" s="273"/>
      <c r="CG2" s="273"/>
      <c r="CH2" s="273"/>
      <c r="CI2" s="273"/>
      <c r="CJ2" s="273"/>
      <c r="CK2" s="273"/>
      <c r="CL2" s="273"/>
      <c r="CM2" s="273"/>
      <c r="CN2" s="273"/>
      <c r="CO2" s="273"/>
      <c r="CP2" s="273"/>
      <c r="CQ2" s="273"/>
      <c r="CR2" s="273"/>
      <c r="CS2" s="273"/>
      <c r="CT2" s="273"/>
      <c r="CU2" s="273"/>
      <c r="CV2" s="273"/>
      <c r="CW2" s="273"/>
      <c r="CX2" s="273"/>
      <c r="CY2" s="273"/>
      <c r="CZ2" s="273"/>
      <c r="DA2" s="273"/>
      <c r="DB2" s="273"/>
      <c r="DC2" s="273"/>
      <c r="DD2" s="273"/>
      <c r="DE2" s="273"/>
      <c r="DF2" s="273"/>
      <c r="DG2" s="273"/>
      <c r="DH2" s="273"/>
      <c r="DI2" s="273"/>
      <c r="DJ2" s="273"/>
      <c r="DK2" s="273"/>
      <c r="DL2" s="273"/>
      <c r="DM2" s="273"/>
      <c r="DN2" s="273"/>
      <c r="DO2" s="273"/>
      <c r="DP2" s="273"/>
      <c r="DQ2" s="273"/>
      <c r="DR2" s="273"/>
      <c r="DS2" s="273"/>
      <c r="DT2" s="273"/>
      <c r="DU2" s="273"/>
      <c r="DV2" s="273"/>
      <c r="DW2" s="273"/>
      <c r="DX2" s="273"/>
      <c r="DY2" s="273"/>
      <c r="DZ2" s="273"/>
      <c r="EA2" s="273"/>
      <c r="EB2" s="273"/>
      <c r="EC2" s="273"/>
      <c r="ED2" s="273"/>
      <c r="EE2" s="273"/>
      <c r="EF2" s="273"/>
      <c r="EG2" s="273"/>
      <c r="EH2" s="273"/>
      <c r="EI2" s="273"/>
      <c r="EJ2" s="273"/>
      <c r="EK2" s="273"/>
      <c r="EL2" s="273"/>
      <c r="EM2" s="273"/>
      <c r="EN2" s="273"/>
      <c r="EO2" s="273"/>
      <c r="EP2" s="273"/>
      <c r="EQ2" s="273"/>
      <c r="ER2" s="273"/>
      <c r="ES2" s="273"/>
      <c r="ET2" s="273"/>
      <c r="EU2" s="273"/>
      <c r="EV2" s="273"/>
      <c r="EW2" s="273"/>
      <c r="EX2" s="273"/>
      <c r="EY2" s="273"/>
      <c r="EZ2" s="273"/>
      <c r="FA2" s="273"/>
      <c r="FB2" s="273"/>
      <c r="FC2" s="273"/>
      <c r="FD2" s="273"/>
      <c r="FE2" s="273"/>
      <c r="FF2" s="273"/>
      <c r="FG2" s="273"/>
      <c r="FH2" s="273"/>
      <c r="FI2" s="273"/>
      <c r="FJ2" s="273"/>
      <c r="FK2" s="273"/>
      <c r="FL2" s="273"/>
      <c r="FM2" s="273"/>
      <c r="FN2" s="273"/>
      <c r="FO2" s="273"/>
      <c r="FP2" s="273"/>
      <c r="FQ2" s="273"/>
      <c r="FR2" s="273"/>
      <c r="FS2" s="273"/>
      <c r="FT2" s="273"/>
      <c r="FU2" s="273"/>
      <c r="FV2" s="273"/>
      <c r="FW2" s="273"/>
      <c r="FX2" s="273"/>
      <c r="FY2" s="273"/>
      <c r="FZ2" s="273"/>
      <c r="GA2" s="273"/>
      <c r="GB2" s="273"/>
      <c r="GC2" s="273"/>
      <c r="GD2" s="273"/>
      <c r="GE2" s="273"/>
      <c r="GF2" s="273"/>
      <c r="GG2" s="273"/>
      <c r="GH2" s="273"/>
      <c r="GI2" s="273"/>
      <c r="GJ2" s="273"/>
      <c r="GK2" s="273"/>
      <c r="GL2" s="273"/>
      <c r="GM2" s="273"/>
      <c r="GN2" s="273"/>
      <c r="GO2" s="273"/>
      <c r="GP2" s="273"/>
      <c r="GQ2" s="273"/>
      <c r="GR2" s="273"/>
      <c r="GS2" s="273"/>
      <c r="GT2" s="273"/>
      <c r="GU2" s="273"/>
      <c r="GV2" s="273"/>
      <c r="GW2" s="273"/>
      <c r="GX2" s="273"/>
      <c r="GY2" s="273"/>
      <c r="GZ2" s="273"/>
      <c r="HA2" s="273"/>
      <c r="HB2" s="273"/>
      <c r="HC2" s="273"/>
      <c r="HD2" s="273"/>
      <c r="HE2" s="273"/>
      <c r="HF2" s="273"/>
      <c r="HG2" s="273"/>
      <c r="HH2" s="273"/>
      <c r="HI2" s="273"/>
      <c r="HJ2" s="273"/>
      <c r="HK2" s="273"/>
      <c r="HL2" s="273"/>
      <c r="HM2" s="273"/>
      <c r="HN2" s="273"/>
      <c r="HO2" s="273"/>
      <c r="HP2" s="273"/>
      <c r="HQ2" s="273"/>
      <c r="HR2" s="273"/>
      <c r="HS2" s="273"/>
      <c r="HT2" s="273"/>
      <c r="HU2" s="273"/>
      <c r="HV2" s="273"/>
      <c r="HW2" s="273"/>
      <c r="HX2" s="273"/>
      <c r="HY2" s="273"/>
      <c r="HZ2" s="273"/>
      <c r="IA2" s="273"/>
      <c r="IB2" s="273"/>
      <c r="IC2" s="273"/>
      <c r="ID2" s="273"/>
      <c r="IE2" s="273"/>
      <c r="IF2" s="273"/>
      <c r="IG2" s="273"/>
      <c r="IH2" s="273"/>
      <c r="II2" s="273"/>
      <c r="IJ2" s="273"/>
      <c r="IK2" s="273"/>
      <c r="IL2" s="273"/>
      <c r="IM2" s="273"/>
      <c r="IN2" s="273"/>
      <c r="IO2" s="273"/>
      <c r="IP2" s="273"/>
      <c r="IQ2" s="273"/>
      <c r="IR2" s="273"/>
      <c r="IS2" s="273"/>
      <c r="IT2" s="273"/>
      <c r="IU2" s="273"/>
      <c r="IV2" s="273"/>
      <c r="IW2" s="273"/>
      <c r="IX2" s="273"/>
      <c r="IY2" s="273"/>
      <c r="IZ2" s="273"/>
      <c r="JA2" s="273"/>
      <c r="JB2" s="273"/>
      <c r="JC2" s="273"/>
      <c r="JD2" s="273"/>
      <c r="JE2" s="273"/>
      <c r="JF2" s="273"/>
      <c r="JG2" s="273"/>
      <c r="JH2" s="273"/>
      <c r="JI2" s="273"/>
      <c r="JJ2" s="273"/>
      <c r="JK2" s="273"/>
    </row>
    <row r="3" spans="1:271" s="274" customFormat="1" ht="16.5">
      <c r="A3" s="2"/>
      <c r="B3" s="2"/>
      <c r="C3" s="587"/>
      <c r="D3" s="587"/>
      <c r="E3" s="587"/>
      <c r="F3" s="587"/>
      <c r="G3" s="587"/>
      <c r="H3" s="587"/>
      <c r="I3" s="587"/>
      <c r="J3" s="588"/>
      <c r="K3" s="578"/>
      <c r="L3" s="578"/>
      <c r="M3" s="578"/>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c r="AM3" s="273"/>
      <c r="AN3" s="273"/>
      <c r="AO3" s="273"/>
      <c r="AP3" s="273"/>
      <c r="AQ3" s="273"/>
      <c r="AR3" s="273"/>
      <c r="AS3" s="273"/>
      <c r="AT3" s="273"/>
      <c r="AU3" s="273"/>
      <c r="AV3" s="273"/>
      <c r="AW3" s="273"/>
      <c r="AX3" s="273"/>
      <c r="AY3" s="273"/>
      <c r="AZ3" s="273"/>
      <c r="BA3" s="273"/>
      <c r="BB3" s="273"/>
      <c r="BC3" s="273"/>
      <c r="BD3" s="273"/>
      <c r="BE3" s="273"/>
      <c r="BF3" s="273"/>
      <c r="BG3" s="273"/>
      <c r="BH3" s="273"/>
      <c r="BI3" s="273"/>
      <c r="BJ3" s="273"/>
      <c r="BK3" s="273"/>
      <c r="BL3" s="273"/>
      <c r="BM3" s="273"/>
      <c r="BN3" s="273"/>
      <c r="BO3" s="273"/>
      <c r="BP3" s="273"/>
      <c r="BQ3" s="273"/>
      <c r="BR3" s="273"/>
      <c r="BS3" s="273"/>
      <c r="BT3" s="273"/>
      <c r="BU3" s="273"/>
      <c r="BV3" s="273"/>
      <c r="BW3" s="273"/>
      <c r="BX3" s="273"/>
      <c r="BY3" s="273"/>
      <c r="BZ3" s="273"/>
      <c r="CA3" s="273"/>
      <c r="CB3" s="273"/>
      <c r="CC3" s="273"/>
      <c r="CD3" s="273"/>
      <c r="CE3" s="273"/>
      <c r="CF3" s="273"/>
      <c r="CG3" s="273"/>
      <c r="CH3" s="273"/>
      <c r="CI3" s="273"/>
      <c r="CJ3" s="273"/>
      <c r="CK3" s="273"/>
      <c r="CL3" s="273"/>
      <c r="CM3" s="273"/>
      <c r="CN3" s="273"/>
      <c r="CO3" s="273"/>
      <c r="CP3" s="273"/>
      <c r="CQ3" s="273"/>
      <c r="CR3" s="273"/>
      <c r="CS3" s="273"/>
      <c r="CT3" s="273"/>
      <c r="CU3" s="273"/>
      <c r="CV3" s="273"/>
      <c r="CW3" s="273"/>
      <c r="CX3" s="273"/>
      <c r="CY3" s="273"/>
      <c r="CZ3" s="273"/>
      <c r="DA3" s="273"/>
      <c r="DB3" s="273"/>
      <c r="DC3" s="273"/>
      <c r="DD3" s="273"/>
      <c r="DE3" s="273"/>
      <c r="DF3" s="273"/>
      <c r="DG3" s="273"/>
      <c r="DH3" s="273"/>
      <c r="DI3" s="273"/>
      <c r="DJ3" s="273"/>
      <c r="DK3" s="273"/>
      <c r="DL3" s="273"/>
      <c r="DM3" s="273"/>
      <c r="DN3" s="273"/>
      <c r="DO3" s="273"/>
      <c r="DP3" s="273"/>
      <c r="DQ3" s="273"/>
      <c r="DR3" s="273"/>
      <c r="DS3" s="273"/>
      <c r="DT3" s="273"/>
      <c r="DU3" s="273"/>
      <c r="DV3" s="273"/>
      <c r="DW3" s="273"/>
      <c r="DX3" s="273"/>
      <c r="DY3" s="273"/>
      <c r="DZ3" s="273"/>
      <c r="EA3" s="273"/>
      <c r="EB3" s="273"/>
      <c r="EC3" s="273"/>
      <c r="ED3" s="273"/>
      <c r="EE3" s="273"/>
      <c r="EF3" s="273"/>
      <c r="EG3" s="273"/>
      <c r="EH3" s="273"/>
      <c r="EI3" s="273"/>
      <c r="EJ3" s="273"/>
      <c r="EK3" s="273"/>
      <c r="EL3" s="273"/>
      <c r="EM3" s="273"/>
      <c r="EN3" s="273"/>
      <c r="EO3" s="273"/>
      <c r="EP3" s="273"/>
      <c r="EQ3" s="273"/>
      <c r="ER3" s="273"/>
      <c r="ES3" s="273"/>
      <c r="ET3" s="273"/>
      <c r="EU3" s="273"/>
      <c r="EV3" s="273"/>
      <c r="EW3" s="273"/>
      <c r="EX3" s="273"/>
      <c r="EY3" s="273"/>
      <c r="EZ3" s="273"/>
      <c r="FA3" s="273"/>
      <c r="FB3" s="273"/>
      <c r="FC3" s="273"/>
      <c r="FD3" s="273"/>
      <c r="FE3" s="273"/>
      <c r="FF3" s="273"/>
      <c r="FG3" s="273"/>
      <c r="FH3" s="273"/>
      <c r="FI3" s="273"/>
      <c r="FJ3" s="273"/>
      <c r="FK3" s="273"/>
      <c r="FL3" s="273"/>
      <c r="FM3" s="273"/>
      <c r="FN3" s="273"/>
      <c r="FO3" s="273"/>
      <c r="FP3" s="273"/>
      <c r="FQ3" s="273"/>
      <c r="FR3" s="273"/>
      <c r="FS3" s="273"/>
      <c r="FT3" s="273"/>
      <c r="FU3" s="273"/>
      <c r="FV3" s="273"/>
      <c r="FW3" s="273"/>
      <c r="FX3" s="273"/>
      <c r="FY3" s="273"/>
      <c r="FZ3" s="273"/>
      <c r="GA3" s="273"/>
      <c r="GB3" s="273"/>
      <c r="GC3" s="273"/>
      <c r="GD3" s="273"/>
      <c r="GE3" s="273"/>
      <c r="GF3" s="273"/>
      <c r="GG3" s="273"/>
      <c r="GH3" s="273"/>
      <c r="GI3" s="273"/>
      <c r="GJ3" s="273"/>
      <c r="GK3" s="273"/>
      <c r="GL3" s="273"/>
      <c r="GM3" s="273"/>
      <c r="GN3" s="273"/>
      <c r="GO3" s="273"/>
      <c r="GP3" s="273"/>
      <c r="GQ3" s="273"/>
      <c r="GR3" s="273"/>
      <c r="GS3" s="273"/>
      <c r="GT3" s="273"/>
      <c r="GU3" s="273"/>
      <c r="GV3" s="273"/>
      <c r="GW3" s="273"/>
      <c r="GX3" s="273"/>
      <c r="GY3" s="273"/>
      <c r="GZ3" s="273"/>
      <c r="HA3" s="273"/>
      <c r="HB3" s="273"/>
      <c r="HC3" s="273"/>
      <c r="HD3" s="273"/>
      <c r="HE3" s="273"/>
      <c r="HF3" s="273"/>
      <c r="HG3" s="273"/>
      <c r="HH3" s="273"/>
      <c r="HI3" s="273"/>
      <c r="HJ3" s="273"/>
      <c r="HK3" s="273"/>
      <c r="HL3" s="273"/>
      <c r="HM3" s="273"/>
      <c r="HN3" s="273"/>
      <c r="HO3" s="273"/>
      <c r="HP3" s="273"/>
      <c r="HQ3" s="273"/>
      <c r="HR3" s="273"/>
      <c r="HS3" s="273"/>
      <c r="HT3" s="273"/>
      <c r="HU3" s="273"/>
      <c r="HV3" s="273"/>
      <c r="HW3" s="273"/>
      <c r="HX3" s="273"/>
      <c r="HY3" s="273"/>
      <c r="HZ3" s="273"/>
      <c r="IA3" s="273"/>
      <c r="IB3" s="273"/>
      <c r="IC3" s="273"/>
      <c r="ID3" s="273"/>
      <c r="IE3" s="273"/>
      <c r="IF3" s="273"/>
      <c r="IG3" s="273"/>
      <c r="IH3" s="273"/>
      <c r="II3" s="273"/>
      <c r="IJ3" s="273"/>
      <c r="IK3" s="273"/>
      <c r="IL3" s="273"/>
      <c r="IM3" s="273"/>
      <c r="IN3" s="273"/>
      <c r="IO3" s="273"/>
      <c r="IP3" s="273"/>
      <c r="IQ3" s="273"/>
      <c r="IR3" s="273"/>
      <c r="IS3" s="273"/>
      <c r="IT3" s="273"/>
      <c r="IU3" s="273"/>
      <c r="IV3" s="273"/>
      <c r="IW3" s="273"/>
      <c r="IX3" s="273"/>
      <c r="IY3" s="273"/>
      <c r="IZ3" s="273"/>
      <c r="JA3" s="273"/>
      <c r="JB3" s="273"/>
      <c r="JC3" s="273"/>
      <c r="JD3" s="273"/>
      <c r="JE3" s="273"/>
      <c r="JF3" s="273"/>
      <c r="JG3" s="273"/>
      <c r="JH3" s="273"/>
      <c r="JI3" s="273"/>
      <c r="JJ3" s="273"/>
      <c r="JK3" s="273"/>
    </row>
    <row r="4" spans="1:271" s="274" customFormat="1" ht="18">
      <c r="A4" s="579" t="s">
        <v>268</v>
      </c>
      <c r="B4" s="580"/>
      <c r="C4" s="592" t="s">
        <v>269</v>
      </c>
      <c r="D4" s="593"/>
      <c r="E4" s="593"/>
      <c r="F4" s="593"/>
      <c r="G4" s="593"/>
      <c r="H4" s="593"/>
      <c r="I4" s="593"/>
      <c r="J4" s="593"/>
      <c r="K4" s="593"/>
      <c r="L4" s="593"/>
      <c r="M4" s="594"/>
      <c r="N4" s="166"/>
      <c r="O4" s="166"/>
      <c r="P4" s="166"/>
      <c r="Q4" s="166"/>
      <c r="R4" s="166"/>
      <c r="S4" s="166"/>
      <c r="T4" s="166"/>
      <c r="U4" s="166"/>
      <c r="V4" s="166"/>
      <c r="W4" s="273"/>
      <c r="X4" s="273"/>
      <c r="Y4" s="273"/>
      <c r="Z4" s="273"/>
      <c r="AA4" s="273"/>
      <c r="AB4" s="273"/>
      <c r="AC4" s="273"/>
      <c r="AD4" s="273"/>
      <c r="AE4" s="273"/>
      <c r="AF4" s="273"/>
      <c r="AG4" s="273"/>
      <c r="AH4" s="273"/>
      <c r="AI4" s="273"/>
      <c r="AJ4" s="273"/>
      <c r="AK4" s="273"/>
      <c r="AL4" s="273"/>
      <c r="AM4" s="273"/>
      <c r="AN4" s="273"/>
      <c r="AO4" s="273"/>
      <c r="AP4" s="273"/>
      <c r="AQ4" s="273"/>
      <c r="AR4" s="273"/>
      <c r="AS4" s="273"/>
      <c r="AT4" s="273"/>
      <c r="AU4" s="273"/>
      <c r="AV4" s="273"/>
      <c r="AW4" s="273"/>
      <c r="AX4" s="273"/>
      <c r="AY4" s="273"/>
      <c r="AZ4" s="273"/>
      <c r="BA4" s="273"/>
      <c r="BB4" s="273"/>
      <c r="BC4" s="273"/>
      <c r="BD4" s="273"/>
      <c r="BE4" s="273"/>
      <c r="BF4" s="273"/>
      <c r="BG4" s="273"/>
      <c r="BH4" s="273"/>
      <c r="BI4" s="273"/>
      <c r="BJ4" s="273"/>
      <c r="BK4" s="273"/>
      <c r="BL4" s="273"/>
      <c r="BM4" s="273"/>
      <c r="BN4" s="273"/>
      <c r="BO4" s="273"/>
      <c r="BP4" s="273"/>
      <c r="BQ4" s="273"/>
      <c r="BR4" s="273"/>
      <c r="BS4" s="273"/>
      <c r="BT4" s="273"/>
      <c r="BU4" s="273"/>
      <c r="BV4" s="273"/>
      <c r="BW4" s="273"/>
      <c r="BX4" s="273"/>
      <c r="BY4" s="273"/>
      <c r="BZ4" s="273"/>
      <c r="CA4" s="273"/>
      <c r="CB4" s="273"/>
      <c r="CC4" s="273"/>
      <c r="CD4" s="273"/>
      <c r="CE4" s="273"/>
      <c r="CF4" s="273"/>
      <c r="CG4" s="273"/>
      <c r="CH4" s="273"/>
      <c r="CI4" s="273"/>
      <c r="CJ4" s="273"/>
      <c r="CK4" s="273"/>
      <c r="CL4" s="273"/>
      <c r="CM4" s="273"/>
      <c r="CN4" s="273"/>
      <c r="CO4" s="273"/>
      <c r="CP4" s="273"/>
      <c r="CQ4" s="273"/>
      <c r="CR4" s="273"/>
      <c r="CS4" s="273"/>
      <c r="CT4" s="273"/>
      <c r="CU4" s="273"/>
      <c r="CV4" s="273"/>
      <c r="CW4" s="273"/>
      <c r="CX4" s="273"/>
      <c r="CY4" s="273"/>
      <c r="CZ4" s="273"/>
      <c r="DA4" s="273"/>
      <c r="DB4" s="273"/>
      <c r="DC4" s="273"/>
      <c r="DD4" s="273"/>
      <c r="DE4" s="273"/>
      <c r="DF4" s="273"/>
      <c r="DG4" s="273"/>
      <c r="DH4" s="273"/>
      <c r="DI4" s="273"/>
      <c r="DJ4" s="273"/>
      <c r="DK4" s="273"/>
      <c r="DL4" s="273"/>
      <c r="DM4" s="273"/>
      <c r="DN4" s="273"/>
      <c r="DO4" s="273"/>
      <c r="DP4" s="273"/>
      <c r="DQ4" s="273"/>
      <c r="DR4" s="273"/>
      <c r="DS4" s="273"/>
      <c r="DT4" s="273"/>
      <c r="DU4" s="273"/>
      <c r="DV4" s="273"/>
      <c r="DW4" s="273"/>
      <c r="DX4" s="273"/>
      <c r="DY4" s="273"/>
      <c r="DZ4" s="273"/>
      <c r="EA4" s="273"/>
      <c r="EB4" s="273"/>
      <c r="EC4" s="273"/>
      <c r="ED4" s="273"/>
      <c r="EE4" s="273"/>
      <c r="EF4" s="273"/>
      <c r="EG4" s="273"/>
      <c r="EH4" s="273"/>
      <c r="EI4" s="273"/>
      <c r="EJ4" s="273"/>
      <c r="EK4" s="273"/>
      <c r="EL4" s="273"/>
      <c r="EM4" s="273"/>
      <c r="EN4" s="273"/>
      <c r="EO4" s="273"/>
      <c r="EP4" s="273"/>
      <c r="EQ4" s="273"/>
      <c r="ER4" s="273"/>
      <c r="ES4" s="273"/>
      <c r="ET4" s="273"/>
      <c r="EU4" s="273"/>
      <c r="EV4" s="273"/>
      <c r="EW4" s="273"/>
      <c r="EX4" s="273"/>
      <c r="EY4" s="273"/>
      <c r="EZ4" s="273"/>
      <c r="FA4" s="273"/>
      <c r="FB4" s="273"/>
      <c r="FC4" s="273"/>
      <c r="FD4" s="273"/>
      <c r="FE4" s="273"/>
      <c r="FF4" s="273"/>
      <c r="FG4" s="273"/>
      <c r="FH4" s="273"/>
      <c r="FI4" s="273"/>
      <c r="FJ4" s="273"/>
      <c r="FK4" s="273"/>
      <c r="FL4" s="273"/>
      <c r="FM4" s="273"/>
      <c r="FN4" s="273"/>
      <c r="FO4" s="273"/>
      <c r="FP4" s="273"/>
      <c r="FQ4" s="273"/>
      <c r="FR4" s="273"/>
      <c r="FS4" s="273"/>
      <c r="FT4" s="273"/>
      <c r="FU4" s="273"/>
      <c r="FV4" s="273"/>
      <c r="FW4" s="273"/>
      <c r="FX4" s="273"/>
      <c r="FY4" s="273"/>
      <c r="FZ4" s="273"/>
      <c r="GA4" s="273"/>
      <c r="GB4" s="273"/>
      <c r="GC4" s="273"/>
      <c r="GD4" s="273"/>
      <c r="GE4" s="273"/>
      <c r="GF4" s="273"/>
      <c r="GG4" s="273"/>
      <c r="GH4" s="273"/>
      <c r="GI4" s="273"/>
      <c r="GJ4" s="273"/>
      <c r="GK4" s="273"/>
      <c r="GL4" s="273"/>
      <c r="GM4" s="273"/>
      <c r="GN4" s="273"/>
      <c r="GO4" s="273"/>
      <c r="GP4" s="273"/>
      <c r="GQ4" s="273"/>
      <c r="GR4" s="273"/>
      <c r="GS4" s="273"/>
      <c r="GT4" s="273"/>
      <c r="GU4" s="273"/>
      <c r="GV4" s="273"/>
      <c r="GW4" s="273"/>
      <c r="GX4" s="273"/>
      <c r="GY4" s="273"/>
      <c r="GZ4" s="273"/>
      <c r="HA4" s="273"/>
      <c r="HB4" s="273"/>
      <c r="HC4" s="273"/>
      <c r="HD4" s="273"/>
      <c r="HE4" s="273"/>
      <c r="HF4" s="273"/>
      <c r="HG4" s="273"/>
      <c r="HH4" s="273"/>
      <c r="HI4" s="273"/>
      <c r="HJ4" s="273"/>
      <c r="HK4" s="273"/>
      <c r="HL4" s="273"/>
      <c r="HM4" s="273"/>
      <c r="HN4" s="273"/>
      <c r="HO4" s="273"/>
      <c r="HP4" s="273"/>
      <c r="HQ4" s="273"/>
      <c r="HR4" s="273"/>
      <c r="HS4" s="273"/>
      <c r="HT4" s="273"/>
      <c r="HU4" s="273"/>
      <c r="HV4" s="273"/>
      <c r="HW4" s="273"/>
      <c r="HX4" s="273"/>
      <c r="HY4" s="273"/>
      <c r="HZ4" s="273"/>
      <c r="IA4" s="273"/>
      <c r="IB4" s="273"/>
      <c r="IC4" s="273"/>
      <c r="ID4" s="273"/>
      <c r="IE4" s="273"/>
      <c r="IF4" s="273"/>
      <c r="IG4" s="273"/>
      <c r="IH4" s="273"/>
      <c r="II4" s="273"/>
      <c r="IJ4" s="273"/>
      <c r="IK4" s="273"/>
      <c r="IL4" s="273"/>
      <c r="IM4" s="273"/>
      <c r="IN4" s="273"/>
      <c r="IO4" s="273"/>
      <c r="IP4" s="273"/>
      <c r="IQ4" s="273"/>
      <c r="IR4" s="273"/>
      <c r="IS4" s="273"/>
      <c r="IT4" s="273"/>
      <c r="IU4" s="273"/>
      <c r="IV4" s="273"/>
      <c r="IW4" s="273"/>
      <c r="IX4" s="273"/>
      <c r="IY4" s="273"/>
      <c r="IZ4" s="273"/>
      <c r="JA4" s="273"/>
      <c r="JB4" s="273"/>
      <c r="JC4" s="273"/>
      <c r="JD4" s="273"/>
      <c r="JE4" s="273"/>
      <c r="JF4" s="273"/>
      <c r="JG4" s="273"/>
      <c r="JH4" s="273"/>
      <c r="JI4" s="273"/>
      <c r="JJ4" s="273"/>
      <c r="JK4" s="273"/>
    </row>
    <row r="5" spans="1:271" s="274" customFormat="1" ht="35.25" customHeight="1">
      <c r="A5" s="579" t="s">
        <v>270</v>
      </c>
      <c r="B5" s="580"/>
      <c r="C5" s="589" t="s">
        <v>271</v>
      </c>
      <c r="D5" s="590"/>
      <c r="E5" s="590"/>
      <c r="F5" s="590"/>
      <c r="G5" s="590"/>
      <c r="H5" s="590"/>
      <c r="I5" s="590"/>
      <c r="J5" s="590"/>
      <c r="K5" s="590"/>
      <c r="L5" s="590"/>
      <c r="M5" s="591"/>
      <c r="N5" s="165"/>
      <c r="O5" s="165"/>
      <c r="P5" s="165"/>
      <c r="Q5" s="165"/>
      <c r="R5" s="165"/>
      <c r="S5" s="165"/>
      <c r="T5" s="165"/>
      <c r="U5" s="165"/>
      <c r="V5" s="165"/>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c r="AW5" s="273"/>
      <c r="AX5" s="273"/>
      <c r="AY5" s="273"/>
      <c r="AZ5" s="273"/>
      <c r="BA5" s="273"/>
      <c r="BB5" s="273"/>
      <c r="BC5" s="273"/>
      <c r="BD5" s="273"/>
      <c r="BE5" s="273"/>
      <c r="BF5" s="273"/>
      <c r="BG5" s="273"/>
      <c r="BH5" s="273"/>
      <c r="BI5" s="273"/>
      <c r="BJ5" s="273"/>
      <c r="BK5" s="273"/>
      <c r="BL5" s="273"/>
      <c r="BM5" s="273"/>
      <c r="BN5" s="273"/>
      <c r="BO5" s="273"/>
      <c r="BP5" s="273"/>
      <c r="BQ5" s="273"/>
      <c r="BR5" s="273"/>
      <c r="BS5" s="273"/>
      <c r="BT5" s="273"/>
      <c r="BU5" s="273"/>
      <c r="BV5" s="273"/>
      <c r="BW5" s="273"/>
      <c r="BX5" s="273"/>
      <c r="BY5" s="273"/>
      <c r="BZ5" s="273"/>
      <c r="CA5" s="273"/>
      <c r="CB5" s="273"/>
      <c r="CC5" s="273"/>
      <c r="CD5" s="273"/>
      <c r="CE5" s="273"/>
      <c r="CF5" s="273"/>
      <c r="CG5" s="273"/>
      <c r="CH5" s="273"/>
      <c r="CI5" s="273"/>
      <c r="CJ5" s="273"/>
      <c r="CK5" s="273"/>
      <c r="CL5" s="273"/>
      <c r="CM5" s="273"/>
      <c r="CN5" s="273"/>
      <c r="CO5" s="273"/>
      <c r="CP5" s="273"/>
      <c r="CQ5" s="273"/>
      <c r="CR5" s="273"/>
      <c r="CS5" s="273"/>
      <c r="CT5" s="273"/>
      <c r="CU5" s="273"/>
      <c r="CV5" s="273"/>
      <c r="CW5" s="273"/>
      <c r="CX5" s="273"/>
      <c r="CY5" s="273"/>
      <c r="CZ5" s="273"/>
      <c r="DA5" s="273"/>
      <c r="DB5" s="273"/>
      <c r="DC5" s="273"/>
      <c r="DD5" s="273"/>
      <c r="DE5" s="273"/>
      <c r="DF5" s="273"/>
      <c r="DG5" s="273"/>
      <c r="DH5" s="273"/>
      <c r="DI5" s="273"/>
      <c r="DJ5" s="273"/>
      <c r="DK5" s="273"/>
      <c r="DL5" s="273"/>
      <c r="DM5" s="273"/>
      <c r="DN5" s="273"/>
      <c r="DO5" s="273"/>
      <c r="DP5" s="273"/>
      <c r="DQ5" s="273"/>
      <c r="DR5" s="273"/>
      <c r="DS5" s="273"/>
      <c r="DT5" s="273"/>
      <c r="DU5" s="273"/>
      <c r="DV5" s="273"/>
      <c r="DW5" s="273"/>
      <c r="DX5" s="273"/>
      <c r="DY5" s="273"/>
      <c r="DZ5" s="273"/>
      <c r="EA5" s="273"/>
      <c r="EB5" s="273"/>
      <c r="EC5" s="273"/>
      <c r="ED5" s="273"/>
      <c r="EE5" s="273"/>
      <c r="EF5" s="273"/>
      <c r="EG5" s="273"/>
      <c r="EH5" s="273"/>
      <c r="EI5" s="273"/>
      <c r="EJ5" s="273"/>
      <c r="EK5" s="273"/>
      <c r="EL5" s="273"/>
      <c r="EM5" s="273"/>
      <c r="EN5" s="273"/>
      <c r="EO5" s="273"/>
      <c r="EP5" s="273"/>
      <c r="EQ5" s="273"/>
      <c r="ER5" s="273"/>
      <c r="ES5" s="273"/>
      <c r="ET5" s="273"/>
      <c r="EU5" s="273"/>
      <c r="EV5" s="273"/>
      <c r="EW5" s="273"/>
      <c r="EX5" s="273"/>
      <c r="EY5" s="273"/>
      <c r="EZ5" s="273"/>
      <c r="FA5" s="273"/>
      <c r="FB5" s="273"/>
      <c r="FC5" s="273"/>
      <c r="FD5" s="273"/>
      <c r="FE5" s="273"/>
      <c r="FF5" s="273"/>
      <c r="FG5" s="273"/>
      <c r="FH5" s="273"/>
      <c r="FI5" s="273"/>
      <c r="FJ5" s="273"/>
      <c r="FK5" s="273"/>
      <c r="FL5" s="273"/>
      <c r="FM5" s="273"/>
      <c r="FN5" s="273"/>
      <c r="FO5" s="273"/>
      <c r="FP5" s="273"/>
      <c r="FQ5" s="273"/>
      <c r="FR5" s="273"/>
      <c r="FS5" s="273"/>
      <c r="FT5" s="273"/>
      <c r="FU5" s="273"/>
      <c r="FV5" s="273"/>
      <c r="FW5" s="273"/>
      <c r="FX5" s="273"/>
      <c r="FY5" s="273"/>
      <c r="FZ5" s="273"/>
      <c r="GA5" s="273"/>
      <c r="GB5" s="273"/>
      <c r="GC5" s="273"/>
      <c r="GD5" s="273"/>
      <c r="GE5" s="273"/>
      <c r="GF5" s="273"/>
      <c r="GG5" s="273"/>
      <c r="GH5" s="273"/>
      <c r="GI5" s="273"/>
      <c r="GJ5" s="273"/>
      <c r="GK5" s="273"/>
      <c r="GL5" s="273"/>
      <c r="GM5" s="273"/>
      <c r="GN5" s="273"/>
      <c r="GO5" s="273"/>
      <c r="GP5" s="273"/>
      <c r="GQ5" s="273"/>
      <c r="GR5" s="273"/>
      <c r="GS5" s="273"/>
      <c r="GT5" s="273"/>
      <c r="GU5" s="273"/>
      <c r="GV5" s="273"/>
      <c r="GW5" s="273"/>
      <c r="GX5" s="273"/>
      <c r="GY5" s="273"/>
      <c r="GZ5" s="273"/>
      <c r="HA5" s="273"/>
      <c r="HB5" s="273"/>
      <c r="HC5" s="273"/>
      <c r="HD5" s="273"/>
      <c r="HE5" s="273"/>
      <c r="HF5" s="273"/>
      <c r="HG5" s="273"/>
      <c r="HH5" s="273"/>
      <c r="HI5" s="273"/>
      <c r="HJ5" s="273"/>
      <c r="HK5" s="273"/>
      <c r="HL5" s="273"/>
      <c r="HM5" s="273"/>
      <c r="HN5" s="273"/>
      <c r="HO5" s="273"/>
      <c r="HP5" s="273"/>
      <c r="HQ5" s="273"/>
      <c r="HR5" s="273"/>
      <c r="HS5" s="273"/>
      <c r="HT5" s="273"/>
      <c r="HU5" s="273"/>
      <c r="HV5" s="273"/>
      <c r="HW5" s="273"/>
      <c r="HX5" s="273"/>
      <c r="HY5" s="273"/>
      <c r="HZ5" s="273"/>
      <c r="IA5" s="273"/>
      <c r="IB5" s="273"/>
      <c r="IC5" s="273"/>
      <c r="ID5" s="273"/>
      <c r="IE5" s="273"/>
      <c r="IF5" s="273"/>
      <c r="IG5" s="273"/>
      <c r="IH5" s="273"/>
      <c r="II5" s="273"/>
      <c r="IJ5" s="273"/>
      <c r="IK5" s="273"/>
      <c r="IL5" s="273"/>
      <c r="IM5" s="273"/>
      <c r="IN5" s="273"/>
      <c r="IO5" s="273"/>
      <c r="IP5" s="273"/>
      <c r="IQ5" s="273"/>
      <c r="IR5" s="273"/>
      <c r="IS5" s="273"/>
      <c r="IT5" s="273"/>
      <c r="IU5" s="273"/>
      <c r="IV5" s="273"/>
      <c r="IW5" s="273"/>
      <c r="IX5" s="273"/>
      <c r="IY5" s="273"/>
      <c r="IZ5" s="273"/>
      <c r="JA5" s="273"/>
      <c r="JB5" s="273"/>
      <c r="JC5" s="273"/>
      <c r="JD5" s="273"/>
      <c r="JE5" s="273"/>
      <c r="JF5" s="273"/>
      <c r="JG5" s="273"/>
      <c r="JH5" s="273"/>
      <c r="JI5" s="273"/>
      <c r="JJ5" s="273"/>
      <c r="JK5" s="273"/>
    </row>
    <row r="6" spans="1:271" s="274" customFormat="1" ht="18" thickBot="1">
      <c r="A6" s="568" t="s">
        <v>272</v>
      </c>
      <c r="B6" s="569"/>
      <c r="C6" s="570"/>
      <c r="D6" s="570"/>
      <c r="E6" s="570"/>
      <c r="F6" s="570"/>
      <c r="G6" s="571"/>
      <c r="H6" s="280"/>
      <c r="I6" s="280"/>
      <c r="J6" s="280"/>
      <c r="K6" s="280"/>
      <c r="L6" s="280"/>
      <c r="M6" s="280"/>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c r="AN6" s="273"/>
      <c r="AO6" s="273"/>
      <c r="AP6" s="273"/>
      <c r="AQ6" s="273"/>
      <c r="AR6" s="273"/>
      <c r="AS6" s="273"/>
      <c r="AT6" s="273"/>
      <c r="AU6" s="273"/>
      <c r="AV6" s="273"/>
      <c r="AW6" s="273"/>
      <c r="AX6" s="273"/>
      <c r="AY6" s="273"/>
      <c r="AZ6" s="273"/>
      <c r="BA6" s="273"/>
      <c r="BB6" s="273"/>
      <c r="BC6" s="273"/>
      <c r="BD6" s="273"/>
      <c r="BE6" s="273"/>
      <c r="BF6" s="273"/>
      <c r="BG6" s="273"/>
      <c r="BH6" s="273"/>
      <c r="BI6" s="273"/>
      <c r="BJ6" s="273"/>
      <c r="BK6" s="273"/>
      <c r="BL6" s="273"/>
      <c r="BM6" s="273"/>
      <c r="BN6" s="273"/>
      <c r="BO6" s="273"/>
      <c r="BP6" s="273"/>
      <c r="BQ6" s="273"/>
      <c r="BR6" s="273"/>
      <c r="BS6" s="273"/>
      <c r="BT6" s="273"/>
      <c r="BU6" s="273"/>
      <c r="BV6" s="273"/>
      <c r="BW6" s="273"/>
      <c r="BX6" s="273"/>
      <c r="BY6" s="273"/>
      <c r="BZ6" s="273"/>
      <c r="CA6" s="273"/>
      <c r="CB6" s="273"/>
      <c r="CC6" s="273"/>
      <c r="CD6" s="273"/>
      <c r="CE6" s="273"/>
      <c r="CF6" s="273"/>
      <c r="CG6" s="273"/>
      <c r="CH6" s="273"/>
      <c r="CI6" s="273"/>
      <c r="CJ6" s="273"/>
      <c r="CK6" s="273"/>
      <c r="CL6" s="273"/>
      <c r="CM6" s="273"/>
      <c r="CN6" s="273"/>
      <c r="CO6" s="273"/>
      <c r="CP6" s="273"/>
      <c r="CQ6" s="273"/>
      <c r="CR6" s="273"/>
      <c r="CS6" s="273"/>
      <c r="CT6" s="273"/>
      <c r="CU6" s="273"/>
      <c r="CV6" s="273"/>
      <c r="CW6" s="273"/>
      <c r="CX6" s="273"/>
      <c r="CY6" s="273"/>
      <c r="CZ6" s="273"/>
      <c r="DA6" s="273"/>
      <c r="DB6" s="273"/>
      <c r="DC6" s="273"/>
      <c r="DD6" s="273"/>
      <c r="DE6" s="273"/>
      <c r="DF6" s="273"/>
      <c r="DG6" s="273"/>
      <c r="DH6" s="273"/>
      <c r="DI6" s="273"/>
      <c r="DJ6" s="273"/>
      <c r="DK6" s="273"/>
      <c r="DL6" s="273"/>
      <c r="DM6" s="273"/>
      <c r="DN6" s="273"/>
      <c r="DO6" s="273"/>
      <c r="DP6" s="273"/>
      <c r="DQ6" s="273"/>
      <c r="DR6" s="273"/>
      <c r="DS6" s="273"/>
      <c r="DT6" s="273"/>
      <c r="DU6" s="273"/>
      <c r="DV6" s="273"/>
      <c r="DW6" s="273"/>
      <c r="DX6" s="273"/>
      <c r="DY6" s="273"/>
      <c r="DZ6" s="273"/>
      <c r="EA6" s="273"/>
      <c r="EB6" s="273"/>
      <c r="EC6" s="273"/>
      <c r="ED6" s="273"/>
      <c r="EE6" s="273"/>
      <c r="EF6" s="273"/>
      <c r="EG6" s="273"/>
      <c r="EH6" s="273"/>
      <c r="EI6" s="273"/>
      <c r="EJ6" s="273"/>
      <c r="EK6" s="273"/>
      <c r="EL6" s="273"/>
      <c r="EM6" s="273"/>
      <c r="EN6" s="273"/>
      <c r="EO6" s="273"/>
      <c r="EP6" s="273"/>
      <c r="EQ6" s="273"/>
      <c r="ER6" s="273"/>
      <c r="ES6" s="273"/>
      <c r="ET6" s="273"/>
      <c r="EU6" s="273"/>
      <c r="EV6" s="273"/>
      <c r="EW6" s="273"/>
      <c r="EX6" s="273"/>
      <c r="EY6" s="273"/>
      <c r="EZ6" s="273"/>
      <c r="FA6" s="273"/>
      <c r="FB6" s="273"/>
      <c r="FC6" s="273"/>
      <c r="FD6" s="273"/>
      <c r="FE6" s="273"/>
      <c r="FF6" s="273"/>
      <c r="FG6" s="273"/>
      <c r="FH6" s="273"/>
      <c r="FI6" s="273"/>
      <c r="FJ6" s="273"/>
      <c r="FK6" s="273"/>
      <c r="FL6" s="273"/>
      <c r="FM6" s="273"/>
      <c r="FN6" s="273"/>
      <c r="FO6" s="273"/>
      <c r="FP6" s="273"/>
      <c r="FQ6" s="273"/>
      <c r="FR6" s="273"/>
      <c r="FS6" s="273"/>
      <c r="FT6" s="273"/>
      <c r="FU6" s="273"/>
      <c r="FV6" s="273"/>
      <c r="FW6" s="273"/>
      <c r="FX6" s="273"/>
      <c r="FY6" s="273"/>
      <c r="FZ6" s="273"/>
      <c r="GA6" s="273"/>
      <c r="GB6" s="273"/>
      <c r="GC6" s="273"/>
      <c r="GD6" s="273"/>
      <c r="GE6" s="273"/>
      <c r="GF6" s="273"/>
      <c r="GG6" s="273"/>
      <c r="GH6" s="273"/>
      <c r="GI6" s="273"/>
      <c r="GJ6" s="273"/>
      <c r="GK6" s="273"/>
      <c r="GL6" s="273"/>
      <c r="GM6" s="273"/>
      <c r="GN6" s="273"/>
      <c r="GO6" s="273"/>
      <c r="GP6" s="273"/>
      <c r="GQ6" s="273"/>
      <c r="GR6" s="273"/>
      <c r="GS6" s="273"/>
      <c r="GT6" s="273"/>
      <c r="GU6" s="273"/>
      <c r="GV6" s="273"/>
      <c r="GW6" s="273"/>
      <c r="GX6" s="273"/>
      <c r="GY6" s="273"/>
      <c r="GZ6" s="273"/>
      <c r="HA6" s="273"/>
      <c r="HB6" s="273"/>
      <c r="HC6" s="273"/>
      <c r="HD6" s="273"/>
      <c r="HE6" s="273"/>
      <c r="HF6" s="273"/>
      <c r="HG6" s="273"/>
      <c r="HH6" s="273"/>
      <c r="HI6" s="273"/>
      <c r="HJ6" s="273"/>
      <c r="HK6" s="273"/>
      <c r="HL6" s="273"/>
      <c r="HM6" s="273"/>
      <c r="HN6" s="273"/>
      <c r="HO6" s="273"/>
      <c r="HP6" s="273"/>
      <c r="HQ6" s="273"/>
      <c r="HR6" s="273"/>
      <c r="HS6" s="273"/>
      <c r="HT6" s="273"/>
      <c r="HU6" s="273"/>
      <c r="HV6" s="273"/>
      <c r="HW6" s="273"/>
      <c r="HX6" s="273"/>
      <c r="HY6" s="273"/>
      <c r="HZ6" s="273"/>
      <c r="IA6" s="273"/>
      <c r="IB6" s="273"/>
      <c r="IC6" s="273"/>
      <c r="ID6" s="273"/>
      <c r="IE6" s="273"/>
      <c r="IF6" s="273"/>
      <c r="IG6" s="273"/>
      <c r="IH6" s="273"/>
      <c r="II6" s="273"/>
      <c r="IJ6" s="273"/>
      <c r="IK6" s="273"/>
      <c r="IL6" s="273"/>
      <c r="IM6" s="273"/>
      <c r="IN6" s="273"/>
      <c r="IO6" s="273"/>
      <c r="IP6" s="273"/>
      <c r="IQ6" s="273"/>
      <c r="IR6" s="273"/>
      <c r="IS6" s="273"/>
      <c r="IT6" s="273"/>
      <c r="IU6" s="273"/>
      <c r="IV6" s="273"/>
      <c r="IW6" s="273"/>
      <c r="IX6" s="273"/>
      <c r="IY6" s="273"/>
      <c r="IZ6" s="273"/>
      <c r="JA6" s="273"/>
      <c r="JB6" s="273"/>
      <c r="JC6" s="273"/>
      <c r="JD6" s="273"/>
      <c r="JE6" s="273"/>
      <c r="JF6" s="273"/>
      <c r="JG6" s="273"/>
      <c r="JH6" s="273"/>
      <c r="JI6" s="273"/>
      <c r="JJ6" s="273"/>
      <c r="JK6" s="273"/>
    </row>
    <row r="7" spans="1:271" s="21" customFormat="1" ht="12.75" thickBot="1">
      <c r="A7" s="572" t="s">
        <v>488</v>
      </c>
      <c r="B7" s="573"/>
      <c r="C7" s="574"/>
      <c r="D7" s="575" t="s">
        <v>489</v>
      </c>
      <c r="E7" s="575"/>
      <c r="F7" s="575"/>
      <c r="G7" s="576" t="s">
        <v>490</v>
      </c>
      <c r="H7" s="562" t="s">
        <v>491</v>
      </c>
      <c r="I7" s="564" t="s">
        <v>492</v>
      </c>
      <c r="J7" s="565"/>
      <c r="K7" s="564" t="s">
        <v>493</v>
      </c>
      <c r="L7" s="565"/>
      <c r="M7" s="566" t="s">
        <v>509</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75" thickTop="1" thickBot="1">
      <c r="A8" s="167" t="s">
        <v>41</v>
      </c>
      <c r="B8" s="30" t="s">
        <v>210</v>
      </c>
      <c r="C8" s="31" t="s">
        <v>212</v>
      </c>
      <c r="D8" s="25" t="s">
        <v>222</v>
      </c>
      <c r="E8" s="25" t="s">
        <v>495</v>
      </c>
      <c r="F8" s="25" t="s">
        <v>496</v>
      </c>
      <c r="G8" s="577"/>
      <c r="H8" s="563"/>
      <c r="I8" s="26" t="s">
        <v>497</v>
      </c>
      <c r="J8" s="26" t="s">
        <v>498</v>
      </c>
      <c r="K8" s="26" t="s">
        <v>499</v>
      </c>
      <c r="L8" s="26" t="s">
        <v>500</v>
      </c>
      <c r="M8" s="567"/>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86" customFormat="1" thickTop="1" thickBot="1">
      <c r="A9" s="281"/>
      <c r="B9" s="282"/>
      <c r="C9" s="282"/>
      <c r="D9" s="282"/>
      <c r="E9" s="282"/>
      <c r="F9" s="282"/>
      <c r="G9" s="282"/>
      <c r="H9" s="283"/>
      <c r="I9" s="283"/>
      <c r="J9" s="283"/>
      <c r="K9" s="283"/>
      <c r="L9" s="283"/>
      <c r="M9" s="284"/>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c r="AW9" s="285"/>
      <c r="AX9" s="285"/>
      <c r="AY9" s="285"/>
      <c r="AZ9" s="285"/>
      <c r="BA9" s="285"/>
      <c r="BB9" s="285"/>
      <c r="BC9" s="285"/>
      <c r="BD9" s="285"/>
      <c r="BE9" s="285"/>
      <c r="BF9" s="285"/>
      <c r="BG9" s="285"/>
      <c r="BH9" s="285"/>
      <c r="BI9" s="285"/>
      <c r="BJ9" s="285"/>
      <c r="BK9" s="285"/>
      <c r="BL9" s="285"/>
      <c r="BM9" s="285"/>
      <c r="BN9" s="285"/>
      <c r="BO9" s="285"/>
      <c r="BP9" s="285"/>
      <c r="BQ9" s="285"/>
      <c r="BR9" s="285"/>
      <c r="BS9" s="285"/>
      <c r="BT9" s="285"/>
      <c r="BU9" s="285"/>
      <c r="BV9" s="285"/>
      <c r="BW9" s="285"/>
      <c r="BX9" s="285"/>
      <c r="BY9" s="285"/>
      <c r="BZ9" s="285"/>
      <c r="CA9" s="285"/>
      <c r="CB9" s="285"/>
      <c r="CC9" s="285"/>
      <c r="CD9" s="285"/>
      <c r="CE9" s="285"/>
      <c r="CF9" s="285"/>
      <c r="CG9" s="285"/>
      <c r="CH9" s="285"/>
      <c r="CI9" s="285"/>
      <c r="CJ9" s="285"/>
      <c r="CK9" s="285"/>
      <c r="CL9" s="285"/>
      <c r="CM9" s="285"/>
      <c r="CN9" s="285"/>
      <c r="CO9" s="285"/>
      <c r="CP9" s="285"/>
      <c r="CQ9" s="285"/>
      <c r="CR9" s="285"/>
      <c r="CS9" s="285"/>
      <c r="CT9" s="285"/>
      <c r="CU9" s="285"/>
      <c r="CV9" s="285"/>
      <c r="CW9" s="285"/>
      <c r="CX9" s="285"/>
      <c r="CY9" s="285"/>
      <c r="CZ9" s="285"/>
      <c r="DA9" s="285"/>
      <c r="DB9" s="285"/>
      <c r="DC9" s="285"/>
      <c r="DD9" s="285"/>
      <c r="DE9" s="285"/>
      <c r="DF9" s="285"/>
      <c r="DG9" s="285"/>
      <c r="DH9" s="285"/>
      <c r="DI9" s="285"/>
      <c r="DJ9" s="285"/>
      <c r="DK9" s="285"/>
      <c r="DL9" s="285"/>
      <c r="DM9" s="285"/>
      <c r="DN9" s="285"/>
      <c r="DO9" s="285"/>
      <c r="DP9" s="285"/>
      <c r="DQ9" s="285"/>
      <c r="DR9" s="285"/>
      <c r="DS9" s="285"/>
      <c r="DT9" s="285"/>
      <c r="DU9" s="285"/>
      <c r="DV9" s="285"/>
      <c r="DW9" s="285"/>
      <c r="DX9" s="285"/>
      <c r="DY9" s="285"/>
      <c r="DZ9" s="285"/>
      <c r="EA9" s="285"/>
      <c r="EB9" s="285"/>
      <c r="EC9" s="285"/>
      <c r="ED9" s="285"/>
      <c r="EE9" s="285"/>
      <c r="EF9" s="285"/>
      <c r="EG9" s="285"/>
      <c r="EH9" s="285"/>
      <c r="EI9" s="285"/>
      <c r="EJ9" s="285"/>
      <c r="EK9" s="285"/>
      <c r="EL9" s="285"/>
      <c r="EM9" s="285"/>
      <c r="EN9" s="285"/>
      <c r="EO9" s="285"/>
      <c r="EP9" s="285"/>
      <c r="EQ9" s="285"/>
      <c r="ER9" s="285"/>
      <c r="ES9" s="285"/>
      <c r="ET9" s="285"/>
      <c r="EU9" s="285"/>
      <c r="EV9" s="285"/>
      <c r="EW9" s="285"/>
      <c r="EX9" s="285"/>
      <c r="EY9" s="285"/>
      <c r="EZ9" s="285"/>
      <c r="FA9" s="285"/>
      <c r="FB9" s="285"/>
      <c r="FC9" s="285"/>
      <c r="FD9" s="285"/>
      <c r="FE9" s="285"/>
      <c r="FF9" s="285"/>
      <c r="FG9" s="285"/>
      <c r="FH9" s="285"/>
      <c r="FI9" s="285"/>
      <c r="FJ9" s="285"/>
      <c r="FK9" s="285"/>
      <c r="FL9" s="285"/>
      <c r="FM9" s="285"/>
    </row>
    <row r="10" spans="1:271" s="286" customFormat="1" ht="12.75">
      <c r="A10" s="602">
        <f>'7. Mapa Final'!A10</f>
        <v>1</v>
      </c>
      <c r="B10" s="602" t="str">
        <f>'7. Mapa Final'!B10</f>
        <v xml:space="preserve">El Sistema Integrado de Gestión (SIGCMA) no aporte  al mejoramiento institucional. </v>
      </c>
      <c r="C10" s="602" t="str">
        <f>'7. Mapa Final'!C10</f>
        <v>Con la implementación de los sistemas de gestión no se logre mejorar la eficiencia, la eficacia, la efectividad, transparencia  de los procesos, no cumpla con sus objetivos y no contribuya al mejoramiento institucional.</v>
      </c>
      <c r="D10" s="613" t="str">
        <f>'7. Mapa Final'!J10</f>
        <v>Muy Baja - 1</v>
      </c>
      <c r="E10" s="617" t="str">
        <f>'7. Mapa Final'!K10</f>
        <v>Menor - 2</v>
      </c>
      <c r="F10" s="607" t="str">
        <f>'7. Mapa Final'!M10</f>
        <v>Bajo - 2</v>
      </c>
      <c r="G10" s="455" t="s">
        <v>449</v>
      </c>
      <c r="H10" s="624"/>
      <c r="I10" s="595" t="s">
        <v>501</v>
      </c>
      <c r="J10" s="595"/>
      <c r="K10" s="598">
        <v>45474</v>
      </c>
      <c r="L10" s="598">
        <v>45199</v>
      </c>
      <c r="M10" s="628"/>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c r="AW10" s="285"/>
      <c r="AX10" s="285"/>
      <c r="AY10" s="285"/>
      <c r="AZ10" s="285"/>
      <c r="BA10" s="285"/>
      <c r="BB10" s="285"/>
      <c r="BC10" s="285"/>
      <c r="BD10" s="285"/>
      <c r="BE10" s="285"/>
      <c r="BF10" s="285"/>
      <c r="BG10" s="285"/>
      <c r="BH10" s="285"/>
      <c r="BI10" s="285"/>
      <c r="BJ10" s="285"/>
      <c r="BK10" s="285"/>
      <c r="BL10" s="285"/>
      <c r="BM10" s="285"/>
      <c r="BN10" s="285"/>
      <c r="BO10" s="285"/>
      <c r="BP10" s="285"/>
      <c r="BQ10" s="285"/>
      <c r="BR10" s="285"/>
      <c r="BS10" s="285"/>
      <c r="BT10" s="285"/>
      <c r="BU10" s="285"/>
      <c r="BV10" s="285"/>
      <c r="BW10" s="285"/>
      <c r="BX10" s="285"/>
      <c r="BY10" s="285"/>
      <c r="BZ10" s="285"/>
      <c r="CA10" s="285"/>
      <c r="CB10" s="285"/>
      <c r="CC10" s="285"/>
      <c r="CD10" s="285"/>
      <c r="CE10" s="285"/>
      <c r="CF10" s="285"/>
      <c r="CG10" s="285"/>
      <c r="CH10" s="285"/>
      <c r="CI10" s="285"/>
      <c r="CJ10" s="285"/>
      <c r="CK10" s="285"/>
      <c r="CL10" s="285"/>
      <c r="CM10" s="285"/>
      <c r="CN10" s="285"/>
      <c r="CO10" s="285"/>
      <c r="CP10" s="285"/>
      <c r="CQ10" s="285"/>
      <c r="CR10" s="285"/>
      <c r="CS10" s="285"/>
      <c r="CT10" s="285"/>
      <c r="CU10" s="285"/>
      <c r="CV10" s="285"/>
      <c r="CW10" s="285"/>
      <c r="CX10" s="285"/>
      <c r="CY10" s="285"/>
      <c r="CZ10" s="285"/>
      <c r="DA10" s="285"/>
      <c r="DB10" s="285"/>
      <c r="DC10" s="285"/>
      <c r="DD10" s="285"/>
      <c r="DE10" s="285"/>
      <c r="DF10" s="285"/>
      <c r="DG10" s="285"/>
      <c r="DH10" s="285"/>
      <c r="DI10" s="285"/>
      <c r="DJ10" s="285"/>
      <c r="DK10" s="285"/>
      <c r="DL10" s="285"/>
      <c r="DM10" s="285"/>
      <c r="DN10" s="285"/>
      <c r="DO10" s="285"/>
      <c r="DP10" s="285"/>
      <c r="DQ10" s="285"/>
      <c r="DR10" s="285"/>
      <c r="DS10" s="285"/>
      <c r="DT10" s="285"/>
      <c r="DU10" s="285"/>
      <c r="DV10" s="285"/>
      <c r="DW10" s="285"/>
      <c r="DX10" s="285"/>
      <c r="DY10" s="285"/>
      <c r="DZ10" s="285"/>
      <c r="EA10" s="285"/>
      <c r="EB10" s="285"/>
      <c r="EC10" s="285"/>
      <c r="ED10" s="285"/>
      <c r="EE10" s="285"/>
      <c r="EF10" s="285"/>
      <c r="EG10" s="285"/>
      <c r="EH10" s="285"/>
      <c r="EI10" s="285"/>
      <c r="EJ10" s="285"/>
      <c r="EK10" s="285"/>
      <c r="EL10" s="285"/>
      <c r="EM10" s="285"/>
      <c r="EN10" s="285"/>
      <c r="EO10" s="285"/>
      <c r="EP10" s="285"/>
      <c r="EQ10" s="285"/>
      <c r="ER10" s="285"/>
      <c r="ES10" s="285"/>
      <c r="ET10" s="285"/>
      <c r="EU10" s="285"/>
      <c r="EV10" s="285"/>
      <c r="EW10" s="285"/>
      <c r="EX10" s="285"/>
      <c r="EY10" s="285"/>
      <c r="EZ10" s="285"/>
      <c r="FA10" s="285"/>
      <c r="FB10" s="285"/>
      <c r="FC10" s="285"/>
      <c r="FD10" s="285"/>
      <c r="FE10" s="285"/>
      <c r="FF10" s="285"/>
      <c r="FG10" s="285"/>
      <c r="FH10" s="285"/>
      <c r="FI10" s="285"/>
      <c r="FJ10" s="285"/>
      <c r="FK10" s="285"/>
      <c r="FL10" s="285"/>
      <c r="FM10" s="285"/>
    </row>
    <row r="11" spans="1:271" s="286" customFormat="1" ht="12.75">
      <c r="A11" s="603"/>
      <c r="B11" s="603"/>
      <c r="C11" s="603"/>
      <c r="D11" s="614"/>
      <c r="E11" s="618"/>
      <c r="F11" s="608"/>
      <c r="G11" s="455"/>
      <c r="H11" s="625"/>
      <c r="I11" s="596"/>
      <c r="J11" s="596"/>
      <c r="K11" s="596"/>
      <c r="L11" s="596"/>
      <c r="M11" s="629"/>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c r="AW11" s="285"/>
      <c r="AX11" s="285"/>
      <c r="AY11" s="285"/>
      <c r="AZ11" s="285"/>
      <c r="BA11" s="285"/>
      <c r="BB11" s="285"/>
      <c r="BC11" s="285"/>
      <c r="BD11" s="285"/>
      <c r="BE11" s="285"/>
      <c r="BF11" s="285"/>
      <c r="BG11" s="285"/>
      <c r="BH11" s="285"/>
      <c r="BI11" s="285"/>
      <c r="BJ11" s="285"/>
      <c r="BK11" s="285"/>
      <c r="BL11" s="285"/>
      <c r="BM11" s="285"/>
      <c r="BN11" s="285"/>
      <c r="BO11" s="285"/>
      <c r="BP11" s="285"/>
      <c r="BQ11" s="285"/>
      <c r="BR11" s="285"/>
      <c r="BS11" s="285"/>
      <c r="BT11" s="285"/>
      <c r="BU11" s="285"/>
      <c r="BV11" s="285"/>
      <c r="BW11" s="285"/>
      <c r="BX11" s="285"/>
      <c r="BY11" s="285"/>
      <c r="BZ11" s="285"/>
      <c r="CA11" s="285"/>
      <c r="CB11" s="285"/>
      <c r="CC11" s="285"/>
      <c r="CD11" s="285"/>
      <c r="CE11" s="285"/>
      <c r="CF11" s="285"/>
      <c r="CG11" s="285"/>
      <c r="CH11" s="285"/>
      <c r="CI11" s="285"/>
      <c r="CJ11" s="285"/>
      <c r="CK11" s="285"/>
      <c r="CL11" s="285"/>
      <c r="CM11" s="285"/>
      <c r="CN11" s="285"/>
      <c r="CO11" s="285"/>
      <c r="CP11" s="285"/>
      <c r="CQ11" s="285"/>
      <c r="CR11" s="285"/>
      <c r="CS11" s="285"/>
      <c r="CT11" s="285"/>
      <c r="CU11" s="285"/>
      <c r="CV11" s="285"/>
      <c r="CW11" s="285"/>
      <c r="CX11" s="285"/>
      <c r="CY11" s="285"/>
      <c r="CZ11" s="285"/>
      <c r="DA11" s="285"/>
      <c r="DB11" s="285"/>
      <c r="DC11" s="285"/>
      <c r="DD11" s="285"/>
      <c r="DE11" s="285"/>
      <c r="DF11" s="285"/>
      <c r="DG11" s="285"/>
      <c r="DH11" s="285"/>
      <c r="DI11" s="285"/>
      <c r="DJ11" s="285"/>
      <c r="DK11" s="285"/>
      <c r="DL11" s="285"/>
      <c r="DM11" s="285"/>
      <c r="DN11" s="285"/>
      <c r="DO11" s="285"/>
      <c r="DP11" s="285"/>
      <c r="DQ11" s="285"/>
      <c r="DR11" s="285"/>
      <c r="DS11" s="285"/>
      <c r="DT11" s="285"/>
      <c r="DU11" s="285"/>
      <c r="DV11" s="285"/>
      <c r="DW11" s="285"/>
      <c r="DX11" s="285"/>
      <c r="DY11" s="285"/>
      <c r="DZ11" s="285"/>
      <c r="EA11" s="285"/>
      <c r="EB11" s="285"/>
      <c r="EC11" s="285"/>
      <c r="ED11" s="285"/>
      <c r="EE11" s="285"/>
      <c r="EF11" s="285"/>
      <c r="EG11" s="285"/>
      <c r="EH11" s="285"/>
      <c r="EI11" s="285"/>
      <c r="EJ11" s="285"/>
      <c r="EK11" s="285"/>
      <c r="EL11" s="285"/>
      <c r="EM11" s="285"/>
      <c r="EN11" s="285"/>
      <c r="EO11" s="285"/>
      <c r="EP11" s="285"/>
      <c r="EQ11" s="285"/>
      <c r="ER11" s="285"/>
      <c r="ES11" s="285"/>
      <c r="ET11" s="285"/>
      <c r="EU11" s="285"/>
      <c r="EV11" s="285"/>
      <c r="EW11" s="285"/>
      <c r="EX11" s="285"/>
      <c r="EY11" s="285"/>
      <c r="EZ11" s="285"/>
      <c r="FA11" s="285"/>
      <c r="FB11" s="285"/>
      <c r="FC11" s="285"/>
      <c r="FD11" s="285"/>
      <c r="FE11" s="285"/>
      <c r="FF11" s="285"/>
      <c r="FG11" s="285"/>
      <c r="FH11" s="285"/>
      <c r="FI11" s="285"/>
      <c r="FJ11" s="285"/>
      <c r="FK11" s="285"/>
      <c r="FL11" s="285"/>
      <c r="FM11" s="285"/>
    </row>
    <row r="12" spans="1:271" s="286" customFormat="1" ht="12.75">
      <c r="A12" s="603"/>
      <c r="B12" s="603"/>
      <c r="C12" s="603"/>
      <c r="D12" s="614"/>
      <c r="E12" s="618"/>
      <c r="F12" s="608"/>
      <c r="G12" s="455"/>
      <c r="H12" s="625"/>
      <c r="I12" s="596"/>
      <c r="J12" s="596"/>
      <c r="K12" s="596"/>
      <c r="L12" s="596"/>
      <c r="M12" s="629"/>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c r="AW12" s="285"/>
      <c r="AX12" s="285"/>
      <c r="AY12" s="285"/>
      <c r="AZ12" s="285"/>
      <c r="BA12" s="285"/>
      <c r="BB12" s="285"/>
      <c r="BC12" s="285"/>
      <c r="BD12" s="285"/>
      <c r="BE12" s="285"/>
      <c r="BF12" s="285"/>
      <c r="BG12" s="285"/>
      <c r="BH12" s="285"/>
      <c r="BI12" s="285"/>
      <c r="BJ12" s="285"/>
      <c r="BK12" s="285"/>
      <c r="BL12" s="285"/>
      <c r="BM12" s="285"/>
      <c r="BN12" s="285"/>
      <c r="BO12" s="285"/>
      <c r="BP12" s="285"/>
      <c r="BQ12" s="285"/>
      <c r="BR12" s="285"/>
      <c r="BS12" s="285"/>
      <c r="BT12" s="285"/>
      <c r="BU12" s="285"/>
      <c r="BV12" s="285"/>
      <c r="BW12" s="285"/>
      <c r="BX12" s="285"/>
      <c r="BY12" s="285"/>
      <c r="BZ12" s="285"/>
      <c r="CA12" s="285"/>
      <c r="CB12" s="285"/>
      <c r="CC12" s="285"/>
      <c r="CD12" s="285"/>
      <c r="CE12" s="285"/>
      <c r="CF12" s="285"/>
      <c r="CG12" s="285"/>
      <c r="CH12" s="285"/>
      <c r="CI12" s="285"/>
      <c r="CJ12" s="285"/>
      <c r="CK12" s="285"/>
      <c r="CL12" s="285"/>
      <c r="CM12" s="285"/>
      <c r="CN12" s="285"/>
      <c r="CO12" s="285"/>
      <c r="CP12" s="285"/>
      <c r="CQ12" s="285"/>
      <c r="CR12" s="285"/>
      <c r="CS12" s="285"/>
      <c r="CT12" s="285"/>
      <c r="CU12" s="285"/>
      <c r="CV12" s="285"/>
      <c r="CW12" s="285"/>
      <c r="CX12" s="285"/>
      <c r="CY12" s="285"/>
      <c r="CZ12" s="285"/>
      <c r="DA12" s="285"/>
      <c r="DB12" s="285"/>
      <c r="DC12" s="285"/>
      <c r="DD12" s="285"/>
      <c r="DE12" s="285"/>
      <c r="DF12" s="285"/>
      <c r="DG12" s="285"/>
      <c r="DH12" s="285"/>
      <c r="DI12" s="285"/>
      <c r="DJ12" s="285"/>
      <c r="DK12" s="285"/>
      <c r="DL12" s="285"/>
      <c r="DM12" s="285"/>
      <c r="DN12" s="285"/>
      <c r="DO12" s="285"/>
      <c r="DP12" s="285"/>
      <c r="DQ12" s="285"/>
      <c r="DR12" s="285"/>
      <c r="DS12" s="285"/>
      <c r="DT12" s="285"/>
      <c r="DU12" s="285"/>
      <c r="DV12" s="285"/>
      <c r="DW12" s="285"/>
      <c r="DX12" s="285"/>
      <c r="DY12" s="285"/>
      <c r="DZ12" s="285"/>
      <c r="EA12" s="285"/>
      <c r="EB12" s="285"/>
      <c r="EC12" s="285"/>
      <c r="ED12" s="285"/>
      <c r="EE12" s="285"/>
      <c r="EF12" s="285"/>
      <c r="EG12" s="285"/>
      <c r="EH12" s="285"/>
      <c r="EI12" s="285"/>
      <c r="EJ12" s="285"/>
      <c r="EK12" s="285"/>
      <c r="EL12" s="285"/>
      <c r="EM12" s="285"/>
      <c r="EN12" s="285"/>
      <c r="EO12" s="285"/>
      <c r="EP12" s="285"/>
      <c r="EQ12" s="285"/>
      <c r="ER12" s="285"/>
      <c r="ES12" s="285"/>
      <c r="ET12" s="285"/>
      <c r="EU12" s="285"/>
      <c r="EV12" s="285"/>
      <c r="EW12" s="285"/>
      <c r="EX12" s="285"/>
      <c r="EY12" s="285"/>
      <c r="EZ12" s="285"/>
      <c r="FA12" s="285"/>
      <c r="FB12" s="285"/>
      <c r="FC12" s="285"/>
      <c r="FD12" s="285"/>
      <c r="FE12" s="285"/>
      <c r="FF12" s="285"/>
      <c r="FG12" s="285"/>
      <c r="FH12" s="285"/>
      <c r="FI12" s="285"/>
      <c r="FJ12" s="285"/>
      <c r="FK12" s="285"/>
      <c r="FL12" s="285"/>
      <c r="FM12" s="285"/>
    </row>
    <row r="13" spans="1:271" s="286" customFormat="1" ht="12.75">
      <c r="A13" s="603"/>
      <c r="B13" s="603"/>
      <c r="C13" s="603"/>
      <c r="D13" s="614"/>
      <c r="E13" s="618"/>
      <c r="F13" s="608"/>
      <c r="G13" s="455"/>
      <c r="H13" s="625"/>
      <c r="I13" s="596"/>
      <c r="J13" s="596"/>
      <c r="K13" s="596"/>
      <c r="L13" s="596"/>
      <c r="M13" s="629"/>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c r="AW13" s="285"/>
      <c r="AX13" s="285"/>
      <c r="AY13" s="285"/>
      <c r="AZ13" s="285"/>
      <c r="BA13" s="285"/>
      <c r="BB13" s="285"/>
      <c r="BC13" s="285"/>
      <c r="BD13" s="285"/>
      <c r="BE13" s="285"/>
      <c r="BF13" s="285"/>
      <c r="BG13" s="285"/>
      <c r="BH13" s="285"/>
      <c r="BI13" s="285"/>
      <c r="BJ13" s="285"/>
      <c r="BK13" s="285"/>
      <c r="BL13" s="285"/>
      <c r="BM13" s="285"/>
      <c r="BN13" s="285"/>
      <c r="BO13" s="285"/>
      <c r="BP13" s="285"/>
      <c r="BQ13" s="285"/>
      <c r="BR13" s="285"/>
      <c r="BS13" s="285"/>
      <c r="BT13" s="285"/>
      <c r="BU13" s="285"/>
      <c r="BV13" s="285"/>
      <c r="BW13" s="285"/>
      <c r="BX13" s="285"/>
      <c r="BY13" s="285"/>
      <c r="BZ13" s="285"/>
      <c r="CA13" s="285"/>
      <c r="CB13" s="285"/>
      <c r="CC13" s="285"/>
      <c r="CD13" s="285"/>
      <c r="CE13" s="285"/>
      <c r="CF13" s="285"/>
      <c r="CG13" s="285"/>
      <c r="CH13" s="285"/>
      <c r="CI13" s="285"/>
      <c r="CJ13" s="285"/>
      <c r="CK13" s="285"/>
      <c r="CL13" s="285"/>
      <c r="CM13" s="285"/>
      <c r="CN13" s="285"/>
      <c r="CO13" s="285"/>
      <c r="CP13" s="285"/>
      <c r="CQ13" s="285"/>
      <c r="CR13" s="285"/>
      <c r="CS13" s="285"/>
      <c r="CT13" s="285"/>
      <c r="CU13" s="285"/>
      <c r="CV13" s="285"/>
      <c r="CW13" s="285"/>
      <c r="CX13" s="285"/>
      <c r="CY13" s="285"/>
      <c r="CZ13" s="285"/>
      <c r="DA13" s="285"/>
      <c r="DB13" s="285"/>
      <c r="DC13" s="285"/>
      <c r="DD13" s="285"/>
      <c r="DE13" s="285"/>
      <c r="DF13" s="285"/>
      <c r="DG13" s="285"/>
      <c r="DH13" s="285"/>
      <c r="DI13" s="285"/>
      <c r="DJ13" s="285"/>
      <c r="DK13" s="285"/>
      <c r="DL13" s="285"/>
      <c r="DM13" s="285"/>
      <c r="DN13" s="285"/>
      <c r="DO13" s="285"/>
      <c r="DP13" s="285"/>
      <c r="DQ13" s="285"/>
      <c r="DR13" s="285"/>
      <c r="DS13" s="285"/>
      <c r="DT13" s="285"/>
      <c r="DU13" s="285"/>
      <c r="DV13" s="285"/>
      <c r="DW13" s="285"/>
      <c r="DX13" s="285"/>
      <c r="DY13" s="285"/>
      <c r="DZ13" s="285"/>
      <c r="EA13" s="285"/>
      <c r="EB13" s="285"/>
      <c r="EC13" s="285"/>
      <c r="ED13" s="285"/>
      <c r="EE13" s="285"/>
      <c r="EF13" s="285"/>
      <c r="EG13" s="285"/>
      <c r="EH13" s="285"/>
      <c r="EI13" s="285"/>
      <c r="EJ13" s="285"/>
      <c r="EK13" s="285"/>
      <c r="EL13" s="285"/>
      <c r="EM13" s="285"/>
      <c r="EN13" s="285"/>
      <c r="EO13" s="285"/>
      <c r="EP13" s="285"/>
      <c r="EQ13" s="285"/>
      <c r="ER13" s="285"/>
      <c r="ES13" s="285"/>
      <c r="ET13" s="285"/>
      <c r="EU13" s="285"/>
      <c r="EV13" s="285"/>
      <c r="EW13" s="285"/>
      <c r="EX13" s="285"/>
      <c r="EY13" s="285"/>
      <c r="EZ13" s="285"/>
      <c r="FA13" s="285"/>
      <c r="FB13" s="285"/>
      <c r="FC13" s="285"/>
      <c r="FD13" s="285"/>
      <c r="FE13" s="285"/>
      <c r="FF13" s="285"/>
      <c r="FG13" s="285"/>
      <c r="FH13" s="285"/>
      <c r="FI13" s="285"/>
      <c r="FJ13" s="285"/>
      <c r="FK13" s="285"/>
      <c r="FL13" s="285"/>
      <c r="FM13" s="285"/>
    </row>
    <row r="14" spans="1:271" s="286" customFormat="1" ht="12.75">
      <c r="A14" s="603"/>
      <c r="B14" s="603"/>
      <c r="C14" s="603"/>
      <c r="D14" s="614"/>
      <c r="E14" s="618"/>
      <c r="F14" s="608"/>
      <c r="G14" s="455"/>
      <c r="H14" s="625"/>
      <c r="I14" s="596"/>
      <c r="J14" s="596"/>
      <c r="K14" s="596"/>
      <c r="L14" s="596"/>
      <c r="M14" s="629"/>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c r="AW14" s="285"/>
      <c r="AX14" s="285"/>
      <c r="AY14" s="285"/>
      <c r="AZ14" s="285"/>
      <c r="BA14" s="285"/>
      <c r="BB14" s="285"/>
      <c r="BC14" s="285"/>
      <c r="BD14" s="285"/>
      <c r="BE14" s="285"/>
      <c r="BF14" s="285"/>
      <c r="BG14" s="285"/>
      <c r="BH14" s="285"/>
      <c r="BI14" s="285"/>
      <c r="BJ14" s="285"/>
      <c r="BK14" s="285"/>
      <c r="BL14" s="285"/>
      <c r="BM14" s="285"/>
      <c r="BN14" s="285"/>
      <c r="BO14" s="285"/>
      <c r="BP14" s="285"/>
      <c r="BQ14" s="285"/>
      <c r="BR14" s="285"/>
      <c r="BS14" s="285"/>
      <c r="BT14" s="285"/>
      <c r="BU14" s="285"/>
      <c r="BV14" s="285"/>
      <c r="BW14" s="285"/>
      <c r="BX14" s="285"/>
      <c r="BY14" s="285"/>
      <c r="BZ14" s="285"/>
      <c r="CA14" s="285"/>
      <c r="CB14" s="285"/>
      <c r="CC14" s="285"/>
      <c r="CD14" s="285"/>
      <c r="CE14" s="285"/>
      <c r="CF14" s="285"/>
      <c r="CG14" s="285"/>
      <c r="CH14" s="285"/>
      <c r="CI14" s="285"/>
      <c r="CJ14" s="285"/>
      <c r="CK14" s="285"/>
      <c r="CL14" s="285"/>
      <c r="CM14" s="285"/>
      <c r="CN14" s="285"/>
      <c r="CO14" s="285"/>
      <c r="CP14" s="285"/>
      <c r="CQ14" s="285"/>
      <c r="CR14" s="285"/>
      <c r="CS14" s="285"/>
      <c r="CT14" s="285"/>
      <c r="CU14" s="285"/>
      <c r="CV14" s="285"/>
      <c r="CW14" s="285"/>
      <c r="CX14" s="285"/>
      <c r="CY14" s="285"/>
      <c r="CZ14" s="285"/>
      <c r="DA14" s="285"/>
      <c r="DB14" s="285"/>
      <c r="DC14" s="285"/>
      <c r="DD14" s="285"/>
      <c r="DE14" s="285"/>
      <c r="DF14" s="285"/>
      <c r="DG14" s="285"/>
      <c r="DH14" s="285"/>
      <c r="DI14" s="285"/>
      <c r="DJ14" s="285"/>
      <c r="DK14" s="285"/>
      <c r="DL14" s="285"/>
      <c r="DM14" s="285"/>
      <c r="DN14" s="285"/>
      <c r="DO14" s="285"/>
      <c r="DP14" s="285"/>
      <c r="DQ14" s="285"/>
      <c r="DR14" s="285"/>
      <c r="DS14" s="285"/>
      <c r="DT14" s="285"/>
      <c r="DU14" s="285"/>
      <c r="DV14" s="285"/>
      <c r="DW14" s="285"/>
      <c r="DX14" s="285"/>
      <c r="DY14" s="285"/>
      <c r="DZ14" s="285"/>
      <c r="EA14" s="285"/>
      <c r="EB14" s="285"/>
      <c r="EC14" s="285"/>
      <c r="ED14" s="285"/>
      <c r="EE14" s="285"/>
      <c r="EF14" s="285"/>
      <c r="EG14" s="285"/>
      <c r="EH14" s="285"/>
      <c r="EI14" s="285"/>
      <c r="EJ14" s="285"/>
      <c r="EK14" s="285"/>
      <c r="EL14" s="285"/>
      <c r="EM14" s="285"/>
      <c r="EN14" s="285"/>
      <c r="EO14" s="285"/>
      <c r="EP14" s="285"/>
      <c r="EQ14" s="285"/>
      <c r="ER14" s="285"/>
      <c r="ES14" s="285"/>
      <c r="ET14" s="285"/>
      <c r="EU14" s="285"/>
      <c r="EV14" s="285"/>
      <c r="EW14" s="285"/>
      <c r="EX14" s="285"/>
      <c r="EY14" s="285"/>
      <c r="EZ14" s="285"/>
      <c r="FA14" s="285"/>
      <c r="FB14" s="285"/>
      <c r="FC14" s="285"/>
      <c r="FD14" s="285"/>
      <c r="FE14" s="285"/>
      <c r="FF14" s="285"/>
      <c r="FG14" s="285"/>
      <c r="FH14" s="285"/>
      <c r="FI14" s="285"/>
      <c r="FJ14" s="285"/>
      <c r="FK14" s="285"/>
      <c r="FL14" s="285"/>
      <c r="FM14" s="285"/>
    </row>
    <row r="15" spans="1:271" s="286" customFormat="1" ht="12.75">
      <c r="A15" s="603"/>
      <c r="B15" s="603"/>
      <c r="C15" s="603"/>
      <c r="D15" s="614"/>
      <c r="E15" s="618"/>
      <c r="F15" s="608"/>
      <c r="G15" s="455"/>
      <c r="H15" s="625"/>
      <c r="I15" s="596"/>
      <c r="J15" s="596"/>
      <c r="K15" s="596"/>
      <c r="L15" s="596"/>
      <c r="M15" s="629"/>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c r="AW15" s="285"/>
      <c r="AX15" s="285"/>
      <c r="AY15" s="285"/>
      <c r="AZ15" s="285"/>
      <c r="BA15" s="285"/>
      <c r="BB15" s="285"/>
      <c r="BC15" s="285"/>
      <c r="BD15" s="285"/>
      <c r="BE15" s="285"/>
      <c r="BF15" s="285"/>
      <c r="BG15" s="285"/>
      <c r="BH15" s="285"/>
      <c r="BI15" s="285"/>
      <c r="BJ15" s="285"/>
      <c r="BK15" s="285"/>
      <c r="BL15" s="285"/>
      <c r="BM15" s="285"/>
      <c r="BN15" s="285"/>
      <c r="BO15" s="285"/>
      <c r="BP15" s="285"/>
      <c r="BQ15" s="285"/>
      <c r="BR15" s="285"/>
      <c r="BS15" s="285"/>
      <c r="BT15" s="285"/>
      <c r="BU15" s="285"/>
      <c r="BV15" s="285"/>
      <c r="BW15" s="285"/>
      <c r="BX15" s="285"/>
      <c r="BY15" s="285"/>
      <c r="BZ15" s="285"/>
      <c r="CA15" s="285"/>
      <c r="CB15" s="285"/>
      <c r="CC15" s="285"/>
      <c r="CD15" s="285"/>
      <c r="CE15" s="285"/>
      <c r="CF15" s="285"/>
      <c r="CG15" s="285"/>
      <c r="CH15" s="285"/>
      <c r="CI15" s="285"/>
      <c r="CJ15" s="285"/>
      <c r="CK15" s="285"/>
      <c r="CL15" s="285"/>
      <c r="CM15" s="285"/>
      <c r="CN15" s="285"/>
      <c r="CO15" s="285"/>
      <c r="CP15" s="285"/>
      <c r="CQ15" s="285"/>
      <c r="CR15" s="285"/>
      <c r="CS15" s="285"/>
      <c r="CT15" s="285"/>
      <c r="CU15" s="285"/>
      <c r="CV15" s="285"/>
      <c r="CW15" s="285"/>
      <c r="CX15" s="285"/>
      <c r="CY15" s="285"/>
      <c r="CZ15" s="285"/>
      <c r="DA15" s="285"/>
      <c r="DB15" s="285"/>
      <c r="DC15" s="285"/>
      <c r="DD15" s="285"/>
      <c r="DE15" s="285"/>
      <c r="DF15" s="285"/>
      <c r="DG15" s="285"/>
      <c r="DH15" s="285"/>
      <c r="DI15" s="285"/>
      <c r="DJ15" s="285"/>
      <c r="DK15" s="285"/>
      <c r="DL15" s="285"/>
      <c r="DM15" s="285"/>
      <c r="DN15" s="285"/>
      <c r="DO15" s="285"/>
      <c r="DP15" s="285"/>
      <c r="DQ15" s="285"/>
      <c r="DR15" s="285"/>
      <c r="DS15" s="285"/>
      <c r="DT15" s="285"/>
      <c r="DU15" s="285"/>
      <c r="DV15" s="285"/>
      <c r="DW15" s="285"/>
      <c r="DX15" s="285"/>
      <c r="DY15" s="285"/>
      <c r="DZ15" s="285"/>
      <c r="EA15" s="285"/>
      <c r="EB15" s="285"/>
      <c r="EC15" s="285"/>
      <c r="ED15" s="285"/>
      <c r="EE15" s="285"/>
      <c r="EF15" s="285"/>
      <c r="EG15" s="285"/>
      <c r="EH15" s="285"/>
      <c r="EI15" s="285"/>
      <c r="EJ15" s="285"/>
      <c r="EK15" s="285"/>
      <c r="EL15" s="285"/>
      <c r="EM15" s="285"/>
      <c r="EN15" s="285"/>
      <c r="EO15" s="285"/>
      <c r="EP15" s="285"/>
      <c r="EQ15" s="285"/>
      <c r="ER15" s="285"/>
      <c r="ES15" s="285"/>
      <c r="ET15" s="285"/>
      <c r="EU15" s="285"/>
      <c r="EV15" s="285"/>
      <c r="EW15" s="285"/>
      <c r="EX15" s="285"/>
      <c r="EY15" s="285"/>
      <c r="EZ15" s="285"/>
      <c r="FA15" s="285"/>
      <c r="FB15" s="285"/>
      <c r="FC15" s="285"/>
      <c r="FD15" s="285"/>
      <c r="FE15" s="285"/>
      <c r="FF15" s="285"/>
      <c r="FG15" s="285"/>
      <c r="FH15" s="285"/>
      <c r="FI15" s="285"/>
      <c r="FJ15" s="285"/>
      <c r="FK15" s="285"/>
      <c r="FL15" s="285"/>
      <c r="FM15" s="285"/>
    </row>
    <row r="16" spans="1:271" s="286" customFormat="1" ht="12.75">
      <c r="A16" s="603"/>
      <c r="B16" s="603"/>
      <c r="C16" s="603"/>
      <c r="D16" s="614"/>
      <c r="E16" s="618"/>
      <c r="F16" s="608"/>
      <c r="G16" s="455"/>
      <c r="H16" s="625"/>
      <c r="I16" s="596"/>
      <c r="J16" s="596"/>
      <c r="K16" s="596"/>
      <c r="L16" s="596"/>
      <c r="M16" s="629"/>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c r="AW16" s="285"/>
      <c r="AX16" s="285"/>
      <c r="AY16" s="285"/>
      <c r="AZ16" s="285"/>
      <c r="BA16" s="285"/>
      <c r="BB16" s="285"/>
      <c r="BC16" s="285"/>
      <c r="BD16" s="285"/>
      <c r="BE16" s="285"/>
      <c r="BF16" s="285"/>
      <c r="BG16" s="285"/>
      <c r="BH16" s="285"/>
      <c r="BI16" s="285"/>
      <c r="BJ16" s="285"/>
      <c r="BK16" s="285"/>
      <c r="BL16" s="285"/>
      <c r="BM16" s="285"/>
      <c r="BN16" s="285"/>
      <c r="BO16" s="285"/>
      <c r="BP16" s="285"/>
      <c r="BQ16" s="285"/>
      <c r="BR16" s="285"/>
      <c r="BS16" s="285"/>
      <c r="BT16" s="285"/>
      <c r="BU16" s="285"/>
      <c r="BV16" s="285"/>
      <c r="BW16" s="285"/>
      <c r="BX16" s="285"/>
      <c r="BY16" s="285"/>
      <c r="BZ16" s="285"/>
      <c r="CA16" s="285"/>
      <c r="CB16" s="285"/>
      <c r="CC16" s="285"/>
      <c r="CD16" s="285"/>
      <c r="CE16" s="285"/>
      <c r="CF16" s="285"/>
      <c r="CG16" s="285"/>
      <c r="CH16" s="285"/>
      <c r="CI16" s="285"/>
      <c r="CJ16" s="285"/>
      <c r="CK16" s="285"/>
      <c r="CL16" s="285"/>
      <c r="CM16" s="285"/>
      <c r="CN16" s="285"/>
      <c r="CO16" s="285"/>
      <c r="CP16" s="285"/>
      <c r="CQ16" s="285"/>
      <c r="CR16" s="285"/>
      <c r="CS16" s="285"/>
      <c r="CT16" s="285"/>
      <c r="CU16" s="285"/>
      <c r="CV16" s="285"/>
      <c r="CW16" s="285"/>
      <c r="CX16" s="285"/>
      <c r="CY16" s="285"/>
      <c r="CZ16" s="285"/>
      <c r="DA16" s="285"/>
      <c r="DB16" s="285"/>
      <c r="DC16" s="285"/>
      <c r="DD16" s="285"/>
      <c r="DE16" s="285"/>
      <c r="DF16" s="285"/>
      <c r="DG16" s="285"/>
      <c r="DH16" s="285"/>
      <c r="DI16" s="285"/>
      <c r="DJ16" s="285"/>
      <c r="DK16" s="285"/>
      <c r="DL16" s="285"/>
      <c r="DM16" s="285"/>
      <c r="DN16" s="285"/>
      <c r="DO16" s="285"/>
      <c r="DP16" s="285"/>
      <c r="DQ16" s="285"/>
      <c r="DR16" s="285"/>
      <c r="DS16" s="285"/>
      <c r="DT16" s="285"/>
      <c r="DU16" s="285"/>
      <c r="DV16" s="285"/>
      <c r="DW16" s="285"/>
      <c r="DX16" s="285"/>
      <c r="DY16" s="285"/>
      <c r="DZ16" s="285"/>
      <c r="EA16" s="285"/>
      <c r="EB16" s="285"/>
      <c r="EC16" s="285"/>
      <c r="ED16" s="285"/>
      <c r="EE16" s="285"/>
      <c r="EF16" s="285"/>
      <c r="EG16" s="285"/>
      <c r="EH16" s="285"/>
      <c r="EI16" s="285"/>
      <c r="EJ16" s="285"/>
      <c r="EK16" s="285"/>
      <c r="EL16" s="285"/>
      <c r="EM16" s="285"/>
      <c r="EN16" s="285"/>
      <c r="EO16" s="285"/>
      <c r="EP16" s="285"/>
      <c r="EQ16" s="285"/>
      <c r="ER16" s="285"/>
      <c r="ES16" s="285"/>
      <c r="ET16" s="285"/>
      <c r="EU16" s="285"/>
      <c r="EV16" s="285"/>
      <c r="EW16" s="285"/>
      <c r="EX16" s="285"/>
      <c r="EY16" s="285"/>
      <c r="EZ16" s="285"/>
      <c r="FA16" s="285"/>
      <c r="FB16" s="285"/>
      <c r="FC16" s="285"/>
      <c r="FD16" s="285"/>
      <c r="FE16" s="285"/>
      <c r="FF16" s="285"/>
      <c r="FG16" s="285"/>
      <c r="FH16" s="285"/>
      <c r="FI16" s="285"/>
      <c r="FJ16" s="285"/>
      <c r="FK16" s="285"/>
      <c r="FL16" s="285"/>
      <c r="FM16" s="285"/>
    </row>
    <row r="17" spans="1:169" s="286" customFormat="1" ht="12.75">
      <c r="A17" s="603"/>
      <c r="B17" s="603"/>
      <c r="C17" s="603"/>
      <c r="D17" s="615"/>
      <c r="E17" s="619"/>
      <c r="F17" s="608"/>
      <c r="G17" s="455"/>
      <c r="H17" s="625"/>
      <c r="I17" s="596"/>
      <c r="J17" s="596"/>
      <c r="K17" s="596"/>
      <c r="L17" s="596"/>
      <c r="M17" s="629"/>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5"/>
      <c r="BN17" s="285"/>
      <c r="BO17" s="285"/>
      <c r="BP17" s="285"/>
      <c r="BQ17" s="285"/>
      <c r="BR17" s="285"/>
      <c r="BS17" s="285"/>
      <c r="BT17" s="285"/>
      <c r="BU17" s="285"/>
      <c r="BV17" s="285"/>
      <c r="BW17" s="285"/>
      <c r="BX17" s="285"/>
      <c r="BY17" s="285"/>
      <c r="BZ17" s="285"/>
      <c r="CA17" s="285"/>
      <c r="CB17" s="285"/>
      <c r="CC17" s="285"/>
      <c r="CD17" s="285"/>
      <c r="CE17" s="285"/>
      <c r="CF17" s="285"/>
      <c r="CG17" s="285"/>
      <c r="CH17" s="285"/>
      <c r="CI17" s="285"/>
      <c r="CJ17" s="285"/>
      <c r="CK17" s="285"/>
      <c r="CL17" s="285"/>
      <c r="CM17" s="285"/>
      <c r="CN17" s="285"/>
      <c r="CO17" s="285"/>
      <c r="CP17" s="285"/>
      <c r="CQ17" s="285"/>
      <c r="CR17" s="285"/>
      <c r="CS17" s="285"/>
      <c r="CT17" s="285"/>
      <c r="CU17" s="285"/>
      <c r="CV17" s="285"/>
      <c r="CW17" s="285"/>
      <c r="CX17" s="285"/>
      <c r="CY17" s="285"/>
      <c r="CZ17" s="285"/>
      <c r="DA17" s="285"/>
      <c r="DB17" s="285"/>
      <c r="DC17" s="285"/>
      <c r="DD17" s="285"/>
      <c r="DE17" s="285"/>
      <c r="DF17" s="285"/>
      <c r="DG17" s="285"/>
      <c r="DH17" s="285"/>
      <c r="DI17" s="285"/>
      <c r="DJ17" s="285"/>
      <c r="DK17" s="285"/>
      <c r="DL17" s="285"/>
      <c r="DM17" s="285"/>
      <c r="DN17" s="285"/>
      <c r="DO17" s="285"/>
      <c r="DP17" s="285"/>
      <c r="DQ17" s="285"/>
      <c r="DR17" s="285"/>
      <c r="DS17" s="285"/>
      <c r="DT17" s="285"/>
      <c r="DU17" s="285"/>
      <c r="DV17" s="285"/>
      <c r="DW17" s="285"/>
      <c r="DX17" s="285"/>
      <c r="DY17" s="285"/>
      <c r="DZ17" s="285"/>
      <c r="EA17" s="285"/>
      <c r="EB17" s="285"/>
      <c r="EC17" s="285"/>
      <c r="ED17" s="285"/>
      <c r="EE17" s="285"/>
      <c r="EF17" s="285"/>
      <c r="EG17" s="285"/>
      <c r="EH17" s="285"/>
      <c r="EI17" s="285"/>
      <c r="EJ17" s="285"/>
      <c r="EK17" s="285"/>
      <c r="EL17" s="285"/>
      <c r="EM17" s="285"/>
      <c r="EN17" s="285"/>
      <c r="EO17" s="285"/>
      <c r="EP17" s="285"/>
      <c r="EQ17" s="285"/>
      <c r="ER17" s="285"/>
      <c r="ES17" s="285"/>
      <c r="ET17" s="285"/>
      <c r="EU17" s="285"/>
      <c r="EV17" s="285"/>
      <c r="EW17" s="285"/>
      <c r="EX17" s="285"/>
      <c r="EY17" s="285"/>
      <c r="EZ17" s="285"/>
      <c r="FA17" s="285"/>
      <c r="FB17" s="285"/>
      <c r="FC17" s="285"/>
      <c r="FD17" s="285"/>
      <c r="FE17" s="285"/>
      <c r="FF17" s="285"/>
      <c r="FG17" s="285"/>
      <c r="FH17" s="285"/>
      <c r="FI17" s="285"/>
      <c r="FJ17" s="285"/>
      <c r="FK17" s="285"/>
      <c r="FL17" s="285"/>
      <c r="FM17" s="285"/>
    </row>
    <row r="18" spans="1:169" s="286" customFormat="1" ht="12.75">
      <c r="A18" s="603"/>
      <c r="B18" s="603"/>
      <c r="C18" s="603"/>
      <c r="D18" s="615"/>
      <c r="E18" s="619"/>
      <c r="F18" s="608"/>
      <c r="G18" s="455"/>
      <c r="H18" s="625"/>
      <c r="I18" s="596"/>
      <c r="J18" s="596"/>
      <c r="K18" s="596"/>
      <c r="L18" s="596"/>
      <c r="M18" s="629"/>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285"/>
      <c r="AX18" s="285"/>
      <c r="AY18" s="285"/>
      <c r="AZ18" s="285"/>
      <c r="BA18" s="285"/>
      <c r="BB18" s="285"/>
      <c r="BC18" s="285"/>
      <c r="BD18" s="285"/>
      <c r="BE18" s="285"/>
      <c r="BF18" s="285"/>
      <c r="BG18" s="285"/>
      <c r="BH18" s="285"/>
      <c r="BI18" s="285"/>
      <c r="BJ18" s="285"/>
      <c r="BK18" s="285"/>
      <c r="BL18" s="285"/>
      <c r="BM18" s="285"/>
      <c r="BN18" s="285"/>
      <c r="BO18" s="285"/>
      <c r="BP18" s="285"/>
      <c r="BQ18" s="285"/>
      <c r="BR18" s="285"/>
      <c r="BS18" s="285"/>
      <c r="BT18" s="285"/>
      <c r="BU18" s="285"/>
      <c r="BV18" s="285"/>
      <c r="BW18" s="285"/>
      <c r="BX18" s="285"/>
      <c r="BY18" s="285"/>
      <c r="BZ18" s="285"/>
      <c r="CA18" s="285"/>
      <c r="CB18" s="285"/>
      <c r="CC18" s="285"/>
      <c r="CD18" s="285"/>
      <c r="CE18" s="285"/>
      <c r="CF18" s="285"/>
      <c r="CG18" s="285"/>
      <c r="CH18" s="285"/>
      <c r="CI18" s="285"/>
      <c r="CJ18" s="285"/>
      <c r="CK18" s="285"/>
      <c r="CL18" s="285"/>
      <c r="CM18" s="285"/>
      <c r="CN18" s="285"/>
      <c r="CO18" s="285"/>
      <c r="CP18" s="285"/>
      <c r="CQ18" s="285"/>
      <c r="CR18" s="285"/>
      <c r="CS18" s="285"/>
      <c r="CT18" s="285"/>
      <c r="CU18" s="285"/>
      <c r="CV18" s="285"/>
      <c r="CW18" s="285"/>
      <c r="CX18" s="285"/>
      <c r="CY18" s="285"/>
      <c r="CZ18" s="285"/>
      <c r="DA18" s="285"/>
      <c r="DB18" s="285"/>
      <c r="DC18" s="285"/>
      <c r="DD18" s="285"/>
      <c r="DE18" s="285"/>
      <c r="DF18" s="285"/>
      <c r="DG18" s="285"/>
      <c r="DH18" s="285"/>
      <c r="DI18" s="285"/>
      <c r="DJ18" s="285"/>
      <c r="DK18" s="285"/>
      <c r="DL18" s="285"/>
      <c r="DM18" s="285"/>
      <c r="DN18" s="285"/>
      <c r="DO18" s="285"/>
      <c r="DP18" s="285"/>
      <c r="DQ18" s="285"/>
      <c r="DR18" s="285"/>
      <c r="DS18" s="285"/>
      <c r="DT18" s="285"/>
      <c r="DU18" s="285"/>
      <c r="DV18" s="285"/>
      <c r="DW18" s="285"/>
      <c r="DX18" s="285"/>
      <c r="DY18" s="285"/>
      <c r="DZ18" s="285"/>
      <c r="EA18" s="285"/>
      <c r="EB18" s="285"/>
      <c r="EC18" s="285"/>
      <c r="ED18" s="285"/>
      <c r="EE18" s="285"/>
      <c r="EF18" s="285"/>
      <c r="EG18" s="285"/>
      <c r="EH18" s="285"/>
      <c r="EI18" s="285"/>
      <c r="EJ18" s="285"/>
      <c r="EK18" s="285"/>
      <c r="EL18" s="285"/>
      <c r="EM18" s="285"/>
      <c r="EN18" s="285"/>
      <c r="EO18" s="285"/>
      <c r="EP18" s="285"/>
      <c r="EQ18" s="285"/>
      <c r="ER18" s="285"/>
      <c r="ES18" s="285"/>
      <c r="ET18" s="285"/>
      <c r="EU18" s="285"/>
      <c r="EV18" s="285"/>
      <c r="EW18" s="285"/>
      <c r="EX18" s="285"/>
      <c r="EY18" s="285"/>
      <c r="EZ18" s="285"/>
      <c r="FA18" s="285"/>
      <c r="FB18" s="285"/>
      <c r="FC18" s="285"/>
      <c r="FD18" s="285"/>
      <c r="FE18" s="285"/>
      <c r="FF18" s="285"/>
      <c r="FG18" s="285"/>
      <c r="FH18" s="285"/>
      <c r="FI18" s="285"/>
      <c r="FJ18" s="285"/>
      <c r="FK18" s="285"/>
      <c r="FL18" s="285"/>
      <c r="FM18" s="285"/>
    </row>
    <row r="19" spans="1:169" s="286" customFormat="1" ht="12.75" thickBot="1">
      <c r="A19" s="604"/>
      <c r="B19" s="604"/>
      <c r="C19" s="604"/>
      <c r="D19" s="616"/>
      <c r="E19" s="620"/>
      <c r="F19" s="609"/>
      <c r="G19" s="454"/>
      <c r="H19" s="626"/>
      <c r="I19" s="597"/>
      <c r="J19" s="597"/>
      <c r="K19" s="597"/>
      <c r="L19" s="597"/>
      <c r="M19" s="630"/>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285"/>
      <c r="AX19" s="285"/>
      <c r="AY19" s="285"/>
      <c r="AZ19" s="285"/>
      <c r="BA19" s="285"/>
      <c r="BB19" s="285"/>
      <c r="BC19" s="285"/>
      <c r="BD19" s="285"/>
      <c r="BE19" s="285"/>
      <c r="BF19" s="285"/>
      <c r="BG19" s="285"/>
      <c r="BH19" s="285"/>
      <c r="BI19" s="285"/>
      <c r="BJ19" s="285"/>
      <c r="BK19" s="285"/>
      <c r="BL19" s="285"/>
      <c r="BM19" s="285"/>
      <c r="BN19" s="285"/>
      <c r="BO19" s="285"/>
      <c r="BP19" s="285"/>
      <c r="BQ19" s="285"/>
      <c r="BR19" s="285"/>
      <c r="BS19" s="285"/>
      <c r="BT19" s="285"/>
      <c r="BU19" s="285"/>
      <c r="BV19" s="285"/>
      <c r="BW19" s="285"/>
      <c r="BX19" s="285"/>
      <c r="BY19" s="285"/>
      <c r="BZ19" s="285"/>
      <c r="CA19" s="285"/>
      <c r="CB19" s="285"/>
      <c r="CC19" s="285"/>
      <c r="CD19" s="285"/>
      <c r="CE19" s="285"/>
      <c r="CF19" s="285"/>
      <c r="CG19" s="285"/>
      <c r="CH19" s="285"/>
      <c r="CI19" s="285"/>
      <c r="CJ19" s="285"/>
      <c r="CK19" s="285"/>
      <c r="CL19" s="285"/>
      <c r="CM19" s="285"/>
      <c r="CN19" s="285"/>
      <c r="CO19" s="285"/>
      <c r="CP19" s="285"/>
      <c r="CQ19" s="285"/>
      <c r="CR19" s="285"/>
      <c r="CS19" s="285"/>
      <c r="CT19" s="285"/>
      <c r="CU19" s="285"/>
      <c r="CV19" s="285"/>
      <c r="CW19" s="285"/>
      <c r="CX19" s="285"/>
      <c r="CY19" s="285"/>
      <c r="CZ19" s="285"/>
      <c r="DA19" s="285"/>
      <c r="DB19" s="285"/>
      <c r="DC19" s="285"/>
      <c r="DD19" s="285"/>
      <c r="DE19" s="285"/>
      <c r="DF19" s="285"/>
      <c r="DG19" s="285"/>
      <c r="DH19" s="285"/>
      <c r="DI19" s="285"/>
      <c r="DJ19" s="285"/>
      <c r="DK19" s="285"/>
      <c r="DL19" s="285"/>
      <c r="DM19" s="285"/>
      <c r="DN19" s="285"/>
      <c r="DO19" s="285"/>
      <c r="DP19" s="285"/>
      <c r="DQ19" s="285"/>
      <c r="DR19" s="285"/>
      <c r="DS19" s="285"/>
      <c r="DT19" s="285"/>
      <c r="DU19" s="285"/>
      <c r="DV19" s="285"/>
      <c r="DW19" s="285"/>
      <c r="DX19" s="285"/>
      <c r="DY19" s="285"/>
      <c r="DZ19" s="285"/>
      <c r="EA19" s="285"/>
      <c r="EB19" s="285"/>
      <c r="EC19" s="285"/>
      <c r="ED19" s="285"/>
      <c r="EE19" s="285"/>
      <c r="EF19" s="285"/>
      <c r="EG19" s="285"/>
      <c r="EH19" s="285"/>
      <c r="EI19" s="285"/>
      <c r="EJ19" s="285"/>
      <c r="EK19" s="285"/>
      <c r="EL19" s="285"/>
      <c r="EM19" s="285"/>
      <c r="EN19" s="285"/>
      <c r="EO19" s="285"/>
      <c r="EP19" s="285"/>
      <c r="EQ19" s="285"/>
      <c r="ER19" s="285"/>
      <c r="ES19" s="285"/>
      <c r="ET19" s="285"/>
      <c r="EU19" s="285"/>
      <c r="EV19" s="285"/>
      <c r="EW19" s="285"/>
      <c r="EX19" s="285"/>
      <c r="EY19" s="285"/>
      <c r="EZ19" s="285"/>
      <c r="FA19" s="285"/>
      <c r="FB19" s="285"/>
      <c r="FC19" s="285"/>
      <c r="FD19" s="285"/>
      <c r="FE19" s="285"/>
      <c r="FF19" s="285"/>
      <c r="FG19" s="285"/>
      <c r="FH19" s="285"/>
      <c r="FI19" s="285"/>
      <c r="FJ19" s="285"/>
      <c r="FK19" s="285"/>
      <c r="FL19" s="285"/>
      <c r="FM19" s="285"/>
    </row>
    <row r="20" spans="1:169" s="286" customFormat="1" ht="12.75">
      <c r="A20" s="602">
        <f>'7. Mapa Final'!A20</f>
        <v>2</v>
      </c>
      <c r="B20" s="602" t="str">
        <f>'7. Mapa Final'!B20</f>
        <v>Las auditorías internas del SIGCMA  no contribuyan al mejoramiento del sistema integrado.</v>
      </c>
      <c r="C20" s="602" t="str">
        <f>'7. Mapa Final'!C20</f>
        <v>Cuando en la preparación y presentación de resultados de la auditoría interna del SIGCMA se  emiten informes y/o conceptos inexactos con los requisitos de las normas aplicables, inoportunos, no confiables, sin utilidad, sin objetividad.</v>
      </c>
      <c r="D20" s="613" t="str">
        <f>'7. Mapa Final'!J20</f>
        <v>Muy Baja - 1</v>
      </c>
      <c r="E20" s="617" t="str">
        <f>'7. Mapa Final'!K20</f>
        <v>Menor - 2</v>
      </c>
      <c r="F20" s="607" t="str">
        <f>'7. Mapa Final'!M20</f>
        <v>Bajo - 2</v>
      </c>
      <c r="G20" s="455" t="s">
        <v>449</v>
      </c>
      <c r="H20" s="624"/>
      <c r="I20" s="595" t="s">
        <v>501</v>
      </c>
      <c r="J20" s="595"/>
      <c r="K20" s="598">
        <v>45474</v>
      </c>
      <c r="L20" s="598">
        <v>45565</v>
      </c>
      <c r="M20" s="628"/>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285"/>
      <c r="AX20" s="285"/>
      <c r="AY20" s="285"/>
      <c r="AZ20" s="285"/>
      <c r="BA20" s="285"/>
      <c r="BB20" s="285"/>
      <c r="BC20" s="285"/>
      <c r="BD20" s="285"/>
      <c r="BE20" s="285"/>
      <c r="BF20" s="285"/>
      <c r="BG20" s="285"/>
      <c r="BH20" s="285"/>
      <c r="BI20" s="285"/>
      <c r="BJ20" s="285"/>
      <c r="BK20" s="285"/>
      <c r="BL20" s="285"/>
      <c r="BM20" s="285"/>
      <c r="BN20" s="285"/>
      <c r="BO20" s="285"/>
      <c r="BP20" s="285"/>
      <c r="BQ20" s="285"/>
      <c r="BR20" s="285"/>
      <c r="BS20" s="285"/>
      <c r="BT20" s="285"/>
      <c r="BU20" s="285"/>
      <c r="BV20" s="285"/>
      <c r="BW20" s="285"/>
      <c r="BX20" s="285"/>
      <c r="BY20" s="285"/>
      <c r="BZ20" s="285"/>
      <c r="CA20" s="285"/>
      <c r="CB20" s="285"/>
      <c r="CC20" s="285"/>
      <c r="CD20" s="285"/>
      <c r="CE20" s="285"/>
      <c r="CF20" s="285"/>
      <c r="CG20" s="285"/>
      <c r="CH20" s="285"/>
      <c r="CI20" s="285"/>
      <c r="CJ20" s="285"/>
      <c r="CK20" s="285"/>
      <c r="CL20" s="285"/>
      <c r="CM20" s="285"/>
      <c r="CN20" s="285"/>
      <c r="CO20" s="285"/>
      <c r="CP20" s="285"/>
      <c r="CQ20" s="285"/>
      <c r="CR20" s="285"/>
      <c r="CS20" s="285"/>
      <c r="CT20" s="285"/>
      <c r="CU20" s="285"/>
      <c r="CV20" s="285"/>
      <c r="CW20" s="285"/>
      <c r="CX20" s="285"/>
      <c r="CY20" s="285"/>
      <c r="CZ20" s="285"/>
      <c r="DA20" s="285"/>
      <c r="DB20" s="285"/>
      <c r="DC20" s="285"/>
      <c r="DD20" s="285"/>
      <c r="DE20" s="285"/>
      <c r="DF20" s="285"/>
      <c r="DG20" s="285"/>
      <c r="DH20" s="285"/>
      <c r="DI20" s="285"/>
      <c r="DJ20" s="285"/>
      <c r="DK20" s="285"/>
      <c r="DL20" s="285"/>
      <c r="DM20" s="285"/>
      <c r="DN20" s="285"/>
      <c r="DO20" s="285"/>
      <c r="DP20" s="285"/>
      <c r="DQ20" s="285"/>
      <c r="DR20" s="285"/>
      <c r="DS20" s="285"/>
      <c r="DT20" s="285"/>
      <c r="DU20" s="285"/>
      <c r="DV20" s="285"/>
      <c r="DW20" s="285"/>
      <c r="DX20" s="285"/>
      <c r="DY20" s="285"/>
      <c r="DZ20" s="285"/>
      <c r="EA20" s="285"/>
      <c r="EB20" s="285"/>
      <c r="EC20" s="285"/>
      <c r="ED20" s="285"/>
      <c r="EE20" s="285"/>
      <c r="EF20" s="285"/>
      <c r="EG20" s="285"/>
      <c r="EH20" s="285"/>
      <c r="EI20" s="285"/>
      <c r="EJ20" s="285"/>
      <c r="EK20" s="285"/>
      <c r="EL20" s="285"/>
      <c r="EM20" s="285"/>
      <c r="EN20" s="285"/>
      <c r="EO20" s="285"/>
      <c r="EP20" s="285"/>
      <c r="EQ20" s="285"/>
      <c r="ER20" s="285"/>
      <c r="ES20" s="285"/>
      <c r="ET20" s="285"/>
      <c r="EU20" s="285"/>
      <c r="EV20" s="285"/>
      <c r="EW20" s="285"/>
      <c r="EX20" s="285"/>
      <c r="EY20" s="285"/>
      <c r="EZ20" s="285"/>
      <c r="FA20" s="285"/>
      <c r="FB20" s="285"/>
      <c r="FC20" s="285"/>
      <c r="FD20" s="285"/>
      <c r="FE20" s="285"/>
      <c r="FF20" s="285"/>
      <c r="FG20" s="285"/>
      <c r="FH20" s="285"/>
      <c r="FI20" s="285"/>
      <c r="FJ20" s="285"/>
      <c r="FK20" s="285"/>
      <c r="FL20" s="285"/>
      <c r="FM20" s="285"/>
    </row>
    <row r="21" spans="1:169" s="286" customFormat="1" ht="12.75">
      <c r="A21" s="603"/>
      <c r="B21" s="603"/>
      <c r="C21" s="603"/>
      <c r="D21" s="614"/>
      <c r="E21" s="618"/>
      <c r="F21" s="608"/>
      <c r="G21" s="455"/>
      <c r="H21" s="625"/>
      <c r="I21" s="596"/>
      <c r="J21" s="596"/>
      <c r="K21" s="596"/>
      <c r="L21" s="596"/>
      <c r="M21" s="631"/>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c r="AW21" s="285"/>
      <c r="AX21" s="285"/>
      <c r="AY21" s="285"/>
      <c r="AZ21" s="285"/>
      <c r="BA21" s="285"/>
      <c r="BB21" s="285"/>
      <c r="BC21" s="285"/>
      <c r="BD21" s="285"/>
      <c r="BE21" s="285"/>
      <c r="BF21" s="285"/>
      <c r="BG21" s="285"/>
      <c r="BH21" s="285"/>
      <c r="BI21" s="285"/>
      <c r="BJ21" s="285"/>
      <c r="BK21" s="285"/>
      <c r="BL21" s="285"/>
      <c r="BM21" s="285"/>
      <c r="BN21" s="285"/>
      <c r="BO21" s="285"/>
      <c r="BP21" s="285"/>
      <c r="BQ21" s="285"/>
      <c r="BR21" s="285"/>
      <c r="BS21" s="285"/>
      <c r="BT21" s="285"/>
      <c r="BU21" s="285"/>
      <c r="BV21" s="285"/>
      <c r="BW21" s="285"/>
      <c r="BX21" s="285"/>
      <c r="BY21" s="285"/>
      <c r="BZ21" s="285"/>
      <c r="CA21" s="285"/>
      <c r="CB21" s="285"/>
      <c r="CC21" s="285"/>
      <c r="CD21" s="285"/>
      <c r="CE21" s="285"/>
      <c r="CF21" s="285"/>
      <c r="CG21" s="285"/>
      <c r="CH21" s="285"/>
      <c r="CI21" s="285"/>
      <c r="CJ21" s="285"/>
      <c r="CK21" s="285"/>
      <c r="CL21" s="285"/>
      <c r="CM21" s="285"/>
      <c r="CN21" s="285"/>
      <c r="CO21" s="285"/>
      <c r="CP21" s="285"/>
      <c r="CQ21" s="285"/>
      <c r="CR21" s="285"/>
      <c r="CS21" s="285"/>
      <c r="CT21" s="285"/>
      <c r="CU21" s="285"/>
      <c r="CV21" s="285"/>
      <c r="CW21" s="285"/>
      <c r="CX21" s="285"/>
      <c r="CY21" s="285"/>
      <c r="CZ21" s="285"/>
      <c r="DA21" s="285"/>
      <c r="DB21" s="285"/>
      <c r="DC21" s="285"/>
      <c r="DD21" s="285"/>
      <c r="DE21" s="285"/>
      <c r="DF21" s="285"/>
      <c r="DG21" s="285"/>
      <c r="DH21" s="285"/>
      <c r="DI21" s="285"/>
      <c r="DJ21" s="285"/>
      <c r="DK21" s="285"/>
      <c r="DL21" s="285"/>
      <c r="DM21" s="285"/>
      <c r="DN21" s="285"/>
      <c r="DO21" s="285"/>
      <c r="DP21" s="285"/>
      <c r="DQ21" s="285"/>
      <c r="DR21" s="285"/>
      <c r="DS21" s="285"/>
      <c r="DT21" s="285"/>
      <c r="DU21" s="285"/>
      <c r="DV21" s="285"/>
      <c r="DW21" s="285"/>
      <c r="DX21" s="285"/>
      <c r="DY21" s="285"/>
      <c r="DZ21" s="285"/>
      <c r="EA21" s="285"/>
      <c r="EB21" s="285"/>
      <c r="EC21" s="285"/>
      <c r="ED21" s="285"/>
      <c r="EE21" s="285"/>
      <c r="EF21" s="285"/>
      <c r="EG21" s="285"/>
      <c r="EH21" s="285"/>
      <c r="EI21" s="285"/>
      <c r="EJ21" s="285"/>
      <c r="EK21" s="285"/>
      <c r="EL21" s="285"/>
      <c r="EM21" s="285"/>
      <c r="EN21" s="285"/>
      <c r="EO21" s="285"/>
      <c r="EP21" s="285"/>
      <c r="EQ21" s="285"/>
      <c r="ER21" s="285"/>
      <c r="ES21" s="285"/>
      <c r="ET21" s="285"/>
      <c r="EU21" s="285"/>
      <c r="EV21" s="285"/>
      <c r="EW21" s="285"/>
      <c r="EX21" s="285"/>
      <c r="EY21" s="285"/>
      <c r="EZ21" s="285"/>
      <c r="FA21" s="285"/>
      <c r="FB21" s="285"/>
      <c r="FC21" s="285"/>
      <c r="FD21" s="285"/>
      <c r="FE21" s="285"/>
      <c r="FF21" s="285"/>
      <c r="FG21" s="285"/>
      <c r="FH21" s="285"/>
      <c r="FI21" s="285"/>
      <c r="FJ21" s="285"/>
      <c r="FK21" s="285"/>
      <c r="FL21" s="285"/>
      <c r="FM21" s="285"/>
    </row>
    <row r="22" spans="1:169" s="286" customFormat="1" ht="12.75">
      <c r="A22" s="603"/>
      <c r="B22" s="603"/>
      <c r="C22" s="603"/>
      <c r="D22" s="614"/>
      <c r="E22" s="618"/>
      <c r="F22" s="608"/>
      <c r="G22" s="455"/>
      <c r="H22" s="625"/>
      <c r="I22" s="596"/>
      <c r="J22" s="596"/>
      <c r="K22" s="596"/>
      <c r="L22" s="596"/>
      <c r="M22" s="631"/>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c r="AS22" s="285"/>
      <c r="AT22" s="285"/>
      <c r="AU22" s="285"/>
      <c r="AV22" s="285"/>
      <c r="AW22" s="285"/>
      <c r="AX22" s="285"/>
      <c r="AY22" s="285"/>
      <c r="AZ22" s="285"/>
      <c r="BA22" s="285"/>
      <c r="BB22" s="285"/>
      <c r="BC22" s="285"/>
      <c r="BD22" s="285"/>
      <c r="BE22" s="285"/>
      <c r="BF22" s="285"/>
      <c r="BG22" s="285"/>
      <c r="BH22" s="285"/>
      <c r="BI22" s="285"/>
      <c r="BJ22" s="285"/>
      <c r="BK22" s="285"/>
      <c r="BL22" s="285"/>
      <c r="BM22" s="285"/>
      <c r="BN22" s="285"/>
      <c r="BO22" s="285"/>
      <c r="BP22" s="285"/>
      <c r="BQ22" s="285"/>
      <c r="BR22" s="285"/>
      <c r="BS22" s="285"/>
      <c r="BT22" s="285"/>
      <c r="BU22" s="285"/>
      <c r="BV22" s="285"/>
      <c r="BW22" s="285"/>
      <c r="BX22" s="285"/>
      <c r="BY22" s="285"/>
      <c r="BZ22" s="285"/>
      <c r="CA22" s="285"/>
      <c r="CB22" s="285"/>
      <c r="CC22" s="285"/>
      <c r="CD22" s="285"/>
      <c r="CE22" s="285"/>
      <c r="CF22" s="285"/>
      <c r="CG22" s="285"/>
      <c r="CH22" s="285"/>
      <c r="CI22" s="285"/>
      <c r="CJ22" s="285"/>
      <c r="CK22" s="285"/>
      <c r="CL22" s="285"/>
      <c r="CM22" s="285"/>
      <c r="CN22" s="285"/>
      <c r="CO22" s="285"/>
      <c r="CP22" s="285"/>
      <c r="CQ22" s="285"/>
      <c r="CR22" s="285"/>
      <c r="CS22" s="285"/>
      <c r="CT22" s="285"/>
      <c r="CU22" s="285"/>
      <c r="CV22" s="285"/>
      <c r="CW22" s="285"/>
      <c r="CX22" s="285"/>
      <c r="CY22" s="285"/>
      <c r="CZ22" s="285"/>
      <c r="DA22" s="285"/>
      <c r="DB22" s="285"/>
      <c r="DC22" s="285"/>
      <c r="DD22" s="285"/>
      <c r="DE22" s="285"/>
      <c r="DF22" s="285"/>
      <c r="DG22" s="285"/>
      <c r="DH22" s="285"/>
      <c r="DI22" s="285"/>
      <c r="DJ22" s="285"/>
      <c r="DK22" s="285"/>
      <c r="DL22" s="285"/>
      <c r="DM22" s="285"/>
      <c r="DN22" s="285"/>
      <c r="DO22" s="285"/>
      <c r="DP22" s="285"/>
      <c r="DQ22" s="285"/>
      <c r="DR22" s="285"/>
      <c r="DS22" s="285"/>
      <c r="DT22" s="285"/>
      <c r="DU22" s="285"/>
      <c r="DV22" s="285"/>
      <c r="DW22" s="285"/>
      <c r="DX22" s="285"/>
      <c r="DY22" s="285"/>
      <c r="DZ22" s="285"/>
      <c r="EA22" s="285"/>
      <c r="EB22" s="285"/>
      <c r="EC22" s="285"/>
      <c r="ED22" s="285"/>
      <c r="EE22" s="285"/>
      <c r="EF22" s="285"/>
      <c r="EG22" s="285"/>
      <c r="EH22" s="285"/>
      <c r="EI22" s="285"/>
      <c r="EJ22" s="285"/>
      <c r="EK22" s="285"/>
      <c r="EL22" s="285"/>
      <c r="EM22" s="285"/>
      <c r="EN22" s="285"/>
      <c r="EO22" s="285"/>
      <c r="EP22" s="285"/>
      <c r="EQ22" s="285"/>
      <c r="ER22" s="285"/>
      <c r="ES22" s="285"/>
      <c r="ET22" s="285"/>
      <c r="EU22" s="285"/>
      <c r="EV22" s="285"/>
      <c r="EW22" s="285"/>
      <c r="EX22" s="285"/>
      <c r="EY22" s="285"/>
      <c r="EZ22" s="285"/>
      <c r="FA22" s="285"/>
      <c r="FB22" s="285"/>
      <c r="FC22" s="285"/>
      <c r="FD22" s="285"/>
      <c r="FE22" s="285"/>
      <c r="FF22" s="285"/>
      <c r="FG22" s="285"/>
      <c r="FH22" s="285"/>
      <c r="FI22" s="285"/>
      <c r="FJ22" s="285"/>
      <c r="FK22" s="285"/>
      <c r="FL22" s="285"/>
      <c r="FM22" s="285"/>
    </row>
    <row r="23" spans="1:169" s="286" customFormat="1" ht="12.75">
      <c r="A23" s="603"/>
      <c r="B23" s="603"/>
      <c r="C23" s="603"/>
      <c r="D23" s="614"/>
      <c r="E23" s="618"/>
      <c r="F23" s="608"/>
      <c r="G23" s="455"/>
      <c r="H23" s="625"/>
      <c r="I23" s="596"/>
      <c r="J23" s="596"/>
      <c r="K23" s="596"/>
      <c r="L23" s="596"/>
      <c r="M23" s="631"/>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c r="AT23" s="285"/>
      <c r="AU23" s="285"/>
      <c r="AV23" s="285"/>
      <c r="AW23" s="285"/>
      <c r="AX23" s="285"/>
      <c r="AY23" s="285"/>
      <c r="AZ23" s="285"/>
      <c r="BA23" s="285"/>
      <c r="BB23" s="285"/>
      <c r="BC23" s="285"/>
      <c r="BD23" s="285"/>
      <c r="BE23" s="285"/>
      <c r="BF23" s="285"/>
      <c r="BG23" s="285"/>
      <c r="BH23" s="285"/>
      <c r="BI23" s="285"/>
      <c r="BJ23" s="285"/>
      <c r="BK23" s="285"/>
      <c r="BL23" s="285"/>
      <c r="BM23" s="285"/>
      <c r="BN23" s="285"/>
      <c r="BO23" s="285"/>
      <c r="BP23" s="285"/>
      <c r="BQ23" s="285"/>
      <c r="BR23" s="285"/>
      <c r="BS23" s="285"/>
      <c r="BT23" s="285"/>
      <c r="BU23" s="285"/>
      <c r="BV23" s="285"/>
      <c r="BW23" s="285"/>
      <c r="BX23" s="285"/>
      <c r="BY23" s="285"/>
      <c r="BZ23" s="285"/>
      <c r="CA23" s="285"/>
      <c r="CB23" s="285"/>
      <c r="CC23" s="285"/>
      <c r="CD23" s="285"/>
      <c r="CE23" s="285"/>
      <c r="CF23" s="285"/>
      <c r="CG23" s="285"/>
      <c r="CH23" s="285"/>
      <c r="CI23" s="285"/>
      <c r="CJ23" s="285"/>
      <c r="CK23" s="285"/>
      <c r="CL23" s="285"/>
      <c r="CM23" s="285"/>
      <c r="CN23" s="285"/>
      <c r="CO23" s="285"/>
      <c r="CP23" s="285"/>
      <c r="CQ23" s="285"/>
      <c r="CR23" s="285"/>
      <c r="CS23" s="285"/>
      <c r="CT23" s="285"/>
      <c r="CU23" s="285"/>
      <c r="CV23" s="285"/>
      <c r="CW23" s="285"/>
      <c r="CX23" s="285"/>
      <c r="CY23" s="285"/>
      <c r="CZ23" s="285"/>
      <c r="DA23" s="285"/>
      <c r="DB23" s="285"/>
      <c r="DC23" s="285"/>
      <c r="DD23" s="285"/>
      <c r="DE23" s="285"/>
      <c r="DF23" s="285"/>
      <c r="DG23" s="285"/>
      <c r="DH23" s="285"/>
      <c r="DI23" s="285"/>
      <c r="DJ23" s="285"/>
      <c r="DK23" s="285"/>
      <c r="DL23" s="285"/>
      <c r="DM23" s="285"/>
      <c r="DN23" s="285"/>
      <c r="DO23" s="285"/>
      <c r="DP23" s="285"/>
      <c r="DQ23" s="285"/>
      <c r="DR23" s="285"/>
      <c r="DS23" s="285"/>
      <c r="DT23" s="285"/>
      <c r="DU23" s="285"/>
      <c r="DV23" s="285"/>
      <c r="DW23" s="285"/>
      <c r="DX23" s="285"/>
      <c r="DY23" s="285"/>
      <c r="DZ23" s="285"/>
      <c r="EA23" s="285"/>
      <c r="EB23" s="285"/>
      <c r="EC23" s="285"/>
      <c r="ED23" s="285"/>
      <c r="EE23" s="285"/>
      <c r="EF23" s="285"/>
      <c r="EG23" s="285"/>
      <c r="EH23" s="285"/>
      <c r="EI23" s="285"/>
      <c r="EJ23" s="285"/>
      <c r="EK23" s="285"/>
      <c r="EL23" s="285"/>
      <c r="EM23" s="285"/>
      <c r="EN23" s="285"/>
      <c r="EO23" s="285"/>
      <c r="EP23" s="285"/>
      <c r="EQ23" s="285"/>
      <c r="ER23" s="285"/>
      <c r="ES23" s="285"/>
      <c r="ET23" s="285"/>
      <c r="EU23" s="285"/>
      <c r="EV23" s="285"/>
      <c r="EW23" s="285"/>
      <c r="EX23" s="285"/>
      <c r="EY23" s="285"/>
      <c r="EZ23" s="285"/>
      <c r="FA23" s="285"/>
      <c r="FB23" s="285"/>
      <c r="FC23" s="285"/>
      <c r="FD23" s="285"/>
      <c r="FE23" s="285"/>
      <c r="FF23" s="285"/>
      <c r="FG23" s="285"/>
      <c r="FH23" s="285"/>
      <c r="FI23" s="285"/>
      <c r="FJ23" s="285"/>
      <c r="FK23" s="285"/>
      <c r="FL23" s="285"/>
      <c r="FM23" s="285"/>
    </row>
    <row r="24" spans="1:169" s="286" customFormat="1" ht="12.75">
      <c r="A24" s="603"/>
      <c r="B24" s="603"/>
      <c r="C24" s="603"/>
      <c r="D24" s="614"/>
      <c r="E24" s="618"/>
      <c r="F24" s="608"/>
      <c r="G24" s="455"/>
      <c r="H24" s="625"/>
      <c r="I24" s="596"/>
      <c r="J24" s="596"/>
      <c r="K24" s="596"/>
      <c r="L24" s="596"/>
      <c r="M24" s="631"/>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c r="AL24" s="285"/>
      <c r="AM24" s="285"/>
      <c r="AN24" s="285"/>
      <c r="AO24" s="285"/>
      <c r="AP24" s="285"/>
      <c r="AQ24" s="285"/>
      <c r="AR24" s="285"/>
      <c r="AS24" s="285"/>
      <c r="AT24" s="285"/>
      <c r="AU24" s="285"/>
      <c r="AV24" s="285"/>
      <c r="AW24" s="285"/>
      <c r="AX24" s="285"/>
      <c r="AY24" s="285"/>
      <c r="AZ24" s="285"/>
      <c r="BA24" s="285"/>
      <c r="BB24" s="285"/>
      <c r="BC24" s="285"/>
      <c r="BD24" s="285"/>
      <c r="BE24" s="285"/>
      <c r="BF24" s="285"/>
      <c r="BG24" s="285"/>
      <c r="BH24" s="285"/>
      <c r="BI24" s="285"/>
      <c r="BJ24" s="285"/>
      <c r="BK24" s="285"/>
      <c r="BL24" s="285"/>
      <c r="BM24" s="285"/>
      <c r="BN24" s="285"/>
      <c r="BO24" s="285"/>
      <c r="BP24" s="285"/>
      <c r="BQ24" s="285"/>
      <c r="BR24" s="285"/>
      <c r="BS24" s="285"/>
      <c r="BT24" s="285"/>
      <c r="BU24" s="285"/>
      <c r="BV24" s="285"/>
      <c r="BW24" s="285"/>
      <c r="BX24" s="285"/>
      <c r="BY24" s="285"/>
      <c r="BZ24" s="285"/>
      <c r="CA24" s="285"/>
      <c r="CB24" s="285"/>
      <c r="CC24" s="285"/>
      <c r="CD24" s="285"/>
      <c r="CE24" s="285"/>
      <c r="CF24" s="285"/>
      <c r="CG24" s="285"/>
      <c r="CH24" s="285"/>
      <c r="CI24" s="285"/>
      <c r="CJ24" s="285"/>
      <c r="CK24" s="285"/>
      <c r="CL24" s="285"/>
      <c r="CM24" s="285"/>
      <c r="CN24" s="285"/>
      <c r="CO24" s="285"/>
      <c r="CP24" s="285"/>
      <c r="CQ24" s="285"/>
      <c r="CR24" s="285"/>
      <c r="CS24" s="285"/>
      <c r="CT24" s="285"/>
      <c r="CU24" s="285"/>
      <c r="CV24" s="285"/>
      <c r="CW24" s="285"/>
      <c r="CX24" s="285"/>
      <c r="CY24" s="285"/>
      <c r="CZ24" s="285"/>
      <c r="DA24" s="285"/>
      <c r="DB24" s="285"/>
      <c r="DC24" s="285"/>
      <c r="DD24" s="285"/>
      <c r="DE24" s="285"/>
      <c r="DF24" s="285"/>
      <c r="DG24" s="285"/>
      <c r="DH24" s="285"/>
      <c r="DI24" s="285"/>
      <c r="DJ24" s="285"/>
      <c r="DK24" s="285"/>
      <c r="DL24" s="285"/>
      <c r="DM24" s="285"/>
      <c r="DN24" s="285"/>
      <c r="DO24" s="285"/>
      <c r="DP24" s="285"/>
      <c r="DQ24" s="285"/>
      <c r="DR24" s="285"/>
      <c r="DS24" s="285"/>
      <c r="DT24" s="285"/>
      <c r="DU24" s="285"/>
      <c r="DV24" s="285"/>
      <c r="DW24" s="285"/>
      <c r="DX24" s="285"/>
      <c r="DY24" s="285"/>
      <c r="DZ24" s="285"/>
      <c r="EA24" s="285"/>
      <c r="EB24" s="285"/>
      <c r="EC24" s="285"/>
      <c r="ED24" s="285"/>
      <c r="EE24" s="285"/>
      <c r="EF24" s="285"/>
      <c r="EG24" s="285"/>
      <c r="EH24" s="285"/>
      <c r="EI24" s="285"/>
      <c r="EJ24" s="285"/>
      <c r="EK24" s="285"/>
      <c r="EL24" s="285"/>
      <c r="EM24" s="285"/>
      <c r="EN24" s="285"/>
      <c r="EO24" s="285"/>
      <c r="EP24" s="285"/>
      <c r="EQ24" s="285"/>
      <c r="ER24" s="285"/>
      <c r="ES24" s="285"/>
      <c r="ET24" s="285"/>
      <c r="EU24" s="285"/>
      <c r="EV24" s="285"/>
      <c r="EW24" s="285"/>
      <c r="EX24" s="285"/>
      <c r="EY24" s="285"/>
      <c r="EZ24" s="285"/>
      <c r="FA24" s="285"/>
      <c r="FB24" s="285"/>
      <c r="FC24" s="285"/>
      <c r="FD24" s="285"/>
      <c r="FE24" s="285"/>
      <c r="FF24" s="285"/>
      <c r="FG24" s="285"/>
      <c r="FH24" s="285"/>
      <c r="FI24" s="285"/>
      <c r="FJ24" s="285"/>
      <c r="FK24" s="285"/>
      <c r="FL24" s="285"/>
      <c r="FM24" s="285"/>
    </row>
    <row r="25" spans="1:169" s="286" customFormat="1" ht="12.75">
      <c r="A25" s="603"/>
      <c r="B25" s="603"/>
      <c r="C25" s="603"/>
      <c r="D25" s="614"/>
      <c r="E25" s="618"/>
      <c r="F25" s="608"/>
      <c r="G25" s="455"/>
      <c r="H25" s="625"/>
      <c r="I25" s="596"/>
      <c r="J25" s="596"/>
      <c r="K25" s="596"/>
      <c r="L25" s="596"/>
      <c r="M25" s="631"/>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5"/>
      <c r="AQ25" s="285"/>
      <c r="AR25" s="285"/>
      <c r="AS25" s="285"/>
      <c r="AT25" s="285"/>
      <c r="AU25" s="285"/>
      <c r="AV25" s="285"/>
      <c r="AW25" s="285"/>
      <c r="AX25" s="285"/>
      <c r="AY25" s="285"/>
      <c r="AZ25" s="285"/>
      <c r="BA25" s="285"/>
      <c r="BB25" s="285"/>
      <c r="BC25" s="285"/>
      <c r="BD25" s="285"/>
      <c r="BE25" s="285"/>
      <c r="BF25" s="285"/>
      <c r="BG25" s="285"/>
      <c r="BH25" s="285"/>
      <c r="BI25" s="285"/>
      <c r="BJ25" s="285"/>
      <c r="BK25" s="285"/>
      <c r="BL25" s="285"/>
      <c r="BM25" s="285"/>
      <c r="BN25" s="285"/>
      <c r="BO25" s="285"/>
      <c r="BP25" s="285"/>
      <c r="BQ25" s="285"/>
      <c r="BR25" s="285"/>
      <c r="BS25" s="285"/>
      <c r="BT25" s="285"/>
      <c r="BU25" s="285"/>
      <c r="BV25" s="285"/>
      <c r="BW25" s="285"/>
      <c r="BX25" s="285"/>
      <c r="BY25" s="285"/>
      <c r="BZ25" s="285"/>
      <c r="CA25" s="285"/>
      <c r="CB25" s="285"/>
      <c r="CC25" s="285"/>
      <c r="CD25" s="285"/>
      <c r="CE25" s="285"/>
      <c r="CF25" s="285"/>
      <c r="CG25" s="285"/>
      <c r="CH25" s="285"/>
      <c r="CI25" s="285"/>
      <c r="CJ25" s="285"/>
      <c r="CK25" s="285"/>
      <c r="CL25" s="285"/>
      <c r="CM25" s="285"/>
      <c r="CN25" s="285"/>
      <c r="CO25" s="285"/>
      <c r="CP25" s="285"/>
      <c r="CQ25" s="285"/>
      <c r="CR25" s="285"/>
      <c r="CS25" s="285"/>
      <c r="CT25" s="285"/>
      <c r="CU25" s="285"/>
      <c r="CV25" s="285"/>
      <c r="CW25" s="285"/>
      <c r="CX25" s="285"/>
      <c r="CY25" s="285"/>
      <c r="CZ25" s="285"/>
      <c r="DA25" s="285"/>
      <c r="DB25" s="285"/>
      <c r="DC25" s="285"/>
      <c r="DD25" s="285"/>
      <c r="DE25" s="285"/>
      <c r="DF25" s="285"/>
      <c r="DG25" s="285"/>
      <c r="DH25" s="285"/>
      <c r="DI25" s="285"/>
      <c r="DJ25" s="285"/>
      <c r="DK25" s="285"/>
      <c r="DL25" s="285"/>
      <c r="DM25" s="285"/>
      <c r="DN25" s="285"/>
      <c r="DO25" s="285"/>
      <c r="DP25" s="285"/>
      <c r="DQ25" s="285"/>
      <c r="DR25" s="285"/>
      <c r="DS25" s="285"/>
      <c r="DT25" s="285"/>
      <c r="DU25" s="285"/>
      <c r="DV25" s="285"/>
      <c r="DW25" s="285"/>
      <c r="DX25" s="285"/>
      <c r="DY25" s="285"/>
      <c r="DZ25" s="285"/>
      <c r="EA25" s="285"/>
      <c r="EB25" s="285"/>
      <c r="EC25" s="285"/>
      <c r="ED25" s="285"/>
      <c r="EE25" s="285"/>
      <c r="EF25" s="285"/>
      <c r="EG25" s="285"/>
      <c r="EH25" s="285"/>
      <c r="EI25" s="285"/>
      <c r="EJ25" s="285"/>
      <c r="EK25" s="285"/>
      <c r="EL25" s="285"/>
      <c r="EM25" s="285"/>
      <c r="EN25" s="285"/>
      <c r="EO25" s="285"/>
      <c r="EP25" s="285"/>
      <c r="EQ25" s="285"/>
      <c r="ER25" s="285"/>
      <c r="ES25" s="285"/>
      <c r="ET25" s="285"/>
      <c r="EU25" s="285"/>
      <c r="EV25" s="285"/>
      <c r="EW25" s="285"/>
      <c r="EX25" s="285"/>
      <c r="EY25" s="285"/>
      <c r="EZ25" s="285"/>
      <c r="FA25" s="285"/>
      <c r="FB25" s="285"/>
      <c r="FC25" s="285"/>
      <c r="FD25" s="285"/>
      <c r="FE25" s="285"/>
      <c r="FF25" s="285"/>
      <c r="FG25" s="285"/>
      <c r="FH25" s="285"/>
      <c r="FI25" s="285"/>
      <c r="FJ25" s="285"/>
      <c r="FK25" s="285"/>
      <c r="FL25" s="285"/>
      <c r="FM25" s="285"/>
    </row>
    <row r="26" spans="1:169" s="286" customFormat="1" ht="12.75">
      <c r="A26" s="603"/>
      <c r="B26" s="603"/>
      <c r="C26" s="603"/>
      <c r="D26" s="614"/>
      <c r="E26" s="618"/>
      <c r="F26" s="608"/>
      <c r="G26" s="455"/>
      <c r="H26" s="625"/>
      <c r="I26" s="596"/>
      <c r="J26" s="596"/>
      <c r="K26" s="596"/>
      <c r="L26" s="596"/>
      <c r="M26" s="631"/>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5"/>
      <c r="AL26" s="285"/>
      <c r="AM26" s="285"/>
      <c r="AN26" s="285"/>
      <c r="AO26" s="285"/>
      <c r="AP26" s="285"/>
      <c r="AQ26" s="285"/>
      <c r="AR26" s="285"/>
      <c r="AS26" s="285"/>
      <c r="AT26" s="285"/>
      <c r="AU26" s="285"/>
      <c r="AV26" s="285"/>
      <c r="AW26" s="285"/>
      <c r="AX26" s="285"/>
      <c r="AY26" s="285"/>
      <c r="AZ26" s="285"/>
      <c r="BA26" s="285"/>
      <c r="BB26" s="285"/>
      <c r="BC26" s="285"/>
      <c r="BD26" s="285"/>
      <c r="BE26" s="285"/>
      <c r="BF26" s="285"/>
      <c r="BG26" s="285"/>
      <c r="BH26" s="285"/>
      <c r="BI26" s="285"/>
      <c r="BJ26" s="285"/>
      <c r="BK26" s="285"/>
      <c r="BL26" s="285"/>
      <c r="BM26" s="285"/>
      <c r="BN26" s="285"/>
      <c r="BO26" s="285"/>
      <c r="BP26" s="285"/>
      <c r="BQ26" s="285"/>
      <c r="BR26" s="285"/>
      <c r="BS26" s="285"/>
      <c r="BT26" s="285"/>
      <c r="BU26" s="285"/>
      <c r="BV26" s="285"/>
      <c r="BW26" s="285"/>
      <c r="BX26" s="285"/>
      <c r="BY26" s="285"/>
      <c r="BZ26" s="285"/>
      <c r="CA26" s="285"/>
      <c r="CB26" s="285"/>
      <c r="CC26" s="285"/>
      <c r="CD26" s="285"/>
      <c r="CE26" s="285"/>
      <c r="CF26" s="285"/>
      <c r="CG26" s="285"/>
      <c r="CH26" s="285"/>
      <c r="CI26" s="285"/>
      <c r="CJ26" s="285"/>
      <c r="CK26" s="285"/>
      <c r="CL26" s="285"/>
      <c r="CM26" s="285"/>
      <c r="CN26" s="285"/>
      <c r="CO26" s="285"/>
      <c r="CP26" s="285"/>
      <c r="CQ26" s="285"/>
      <c r="CR26" s="285"/>
      <c r="CS26" s="285"/>
      <c r="CT26" s="285"/>
      <c r="CU26" s="285"/>
      <c r="CV26" s="285"/>
      <c r="CW26" s="285"/>
      <c r="CX26" s="285"/>
      <c r="CY26" s="285"/>
      <c r="CZ26" s="285"/>
      <c r="DA26" s="285"/>
      <c r="DB26" s="285"/>
      <c r="DC26" s="285"/>
      <c r="DD26" s="285"/>
      <c r="DE26" s="285"/>
      <c r="DF26" s="285"/>
      <c r="DG26" s="285"/>
      <c r="DH26" s="285"/>
      <c r="DI26" s="285"/>
      <c r="DJ26" s="285"/>
      <c r="DK26" s="285"/>
      <c r="DL26" s="285"/>
      <c r="DM26" s="285"/>
      <c r="DN26" s="285"/>
      <c r="DO26" s="285"/>
      <c r="DP26" s="285"/>
      <c r="DQ26" s="285"/>
      <c r="DR26" s="285"/>
      <c r="DS26" s="285"/>
      <c r="DT26" s="285"/>
      <c r="DU26" s="285"/>
      <c r="DV26" s="285"/>
      <c r="DW26" s="285"/>
      <c r="DX26" s="285"/>
      <c r="DY26" s="285"/>
      <c r="DZ26" s="285"/>
      <c r="EA26" s="285"/>
      <c r="EB26" s="285"/>
      <c r="EC26" s="285"/>
      <c r="ED26" s="285"/>
      <c r="EE26" s="285"/>
      <c r="EF26" s="285"/>
      <c r="EG26" s="285"/>
      <c r="EH26" s="285"/>
      <c r="EI26" s="285"/>
      <c r="EJ26" s="285"/>
      <c r="EK26" s="285"/>
      <c r="EL26" s="285"/>
      <c r="EM26" s="285"/>
      <c r="EN26" s="285"/>
      <c r="EO26" s="285"/>
      <c r="EP26" s="285"/>
      <c r="EQ26" s="285"/>
      <c r="ER26" s="285"/>
      <c r="ES26" s="285"/>
      <c r="ET26" s="285"/>
      <c r="EU26" s="285"/>
      <c r="EV26" s="285"/>
      <c r="EW26" s="285"/>
      <c r="EX26" s="285"/>
      <c r="EY26" s="285"/>
      <c r="EZ26" s="285"/>
      <c r="FA26" s="285"/>
      <c r="FB26" s="285"/>
      <c r="FC26" s="285"/>
      <c r="FD26" s="285"/>
      <c r="FE26" s="285"/>
      <c r="FF26" s="285"/>
      <c r="FG26" s="285"/>
      <c r="FH26" s="285"/>
      <c r="FI26" s="285"/>
      <c r="FJ26" s="285"/>
      <c r="FK26" s="285"/>
      <c r="FL26" s="285"/>
      <c r="FM26" s="285"/>
    </row>
    <row r="27" spans="1:169" s="286" customFormat="1" ht="12.75">
      <c r="A27" s="603"/>
      <c r="B27" s="603"/>
      <c r="C27" s="603"/>
      <c r="D27" s="615"/>
      <c r="E27" s="619"/>
      <c r="F27" s="608"/>
      <c r="G27" s="455"/>
      <c r="H27" s="625"/>
      <c r="I27" s="596"/>
      <c r="J27" s="596"/>
      <c r="K27" s="596"/>
      <c r="L27" s="596"/>
      <c r="M27" s="631"/>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5"/>
      <c r="AW27" s="285"/>
      <c r="AX27" s="285"/>
      <c r="AY27" s="285"/>
      <c r="AZ27" s="285"/>
      <c r="BA27" s="285"/>
      <c r="BB27" s="285"/>
      <c r="BC27" s="285"/>
      <c r="BD27" s="285"/>
      <c r="BE27" s="285"/>
      <c r="BF27" s="285"/>
      <c r="BG27" s="285"/>
      <c r="BH27" s="285"/>
      <c r="BI27" s="285"/>
      <c r="BJ27" s="285"/>
      <c r="BK27" s="285"/>
      <c r="BL27" s="285"/>
      <c r="BM27" s="285"/>
      <c r="BN27" s="285"/>
      <c r="BO27" s="285"/>
      <c r="BP27" s="285"/>
      <c r="BQ27" s="285"/>
      <c r="BR27" s="285"/>
      <c r="BS27" s="285"/>
      <c r="BT27" s="285"/>
      <c r="BU27" s="285"/>
      <c r="BV27" s="285"/>
      <c r="BW27" s="285"/>
      <c r="BX27" s="285"/>
      <c r="BY27" s="285"/>
      <c r="BZ27" s="285"/>
      <c r="CA27" s="285"/>
      <c r="CB27" s="285"/>
      <c r="CC27" s="285"/>
      <c r="CD27" s="285"/>
      <c r="CE27" s="285"/>
      <c r="CF27" s="285"/>
      <c r="CG27" s="285"/>
      <c r="CH27" s="285"/>
      <c r="CI27" s="285"/>
      <c r="CJ27" s="285"/>
      <c r="CK27" s="285"/>
      <c r="CL27" s="285"/>
      <c r="CM27" s="285"/>
      <c r="CN27" s="285"/>
      <c r="CO27" s="285"/>
      <c r="CP27" s="285"/>
      <c r="CQ27" s="285"/>
      <c r="CR27" s="285"/>
      <c r="CS27" s="285"/>
      <c r="CT27" s="285"/>
      <c r="CU27" s="285"/>
      <c r="CV27" s="285"/>
      <c r="CW27" s="285"/>
      <c r="CX27" s="285"/>
      <c r="CY27" s="285"/>
      <c r="CZ27" s="285"/>
      <c r="DA27" s="285"/>
      <c r="DB27" s="285"/>
      <c r="DC27" s="285"/>
      <c r="DD27" s="285"/>
      <c r="DE27" s="285"/>
      <c r="DF27" s="285"/>
      <c r="DG27" s="285"/>
      <c r="DH27" s="285"/>
      <c r="DI27" s="285"/>
      <c r="DJ27" s="285"/>
      <c r="DK27" s="285"/>
      <c r="DL27" s="285"/>
      <c r="DM27" s="285"/>
      <c r="DN27" s="285"/>
      <c r="DO27" s="285"/>
      <c r="DP27" s="285"/>
      <c r="DQ27" s="285"/>
      <c r="DR27" s="285"/>
      <c r="DS27" s="285"/>
      <c r="DT27" s="285"/>
      <c r="DU27" s="285"/>
      <c r="DV27" s="285"/>
      <c r="DW27" s="285"/>
      <c r="DX27" s="285"/>
      <c r="DY27" s="285"/>
      <c r="DZ27" s="285"/>
      <c r="EA27" s="285"/>
      <c r="EB27" s="285"/>
      <c r="EC27" s="285"/>
      <c r="ED27" s="285"/>
      <c r="EE27" s="285"/>
      <c r="EF27" s="285"/>
      <c r="EG27" s="285"/>
      <c r="EH27" s="285"/>
      <c r="EI27" s="285"/>
      <c r="EJ27" s="285"/>
      <c r="EK27" s="285"/>
      <c r="EL27" s="285"/>
      <c r="EM27" s="285"/>
      <c r="EN27" s="285"/>
      <c r="EO27" s="285"/>
      <c r="EP27" s="285"/>
      <c r="EQ27" s="285"/>
      <c r="ER27" s="285"/>
      <c r="ES27" s="285"/>
      <c r="ET27" s="285"/>
      <c r="EU27" s="285"/>
      <c r="EV27" s="285"/>
      <c r="EW27" s="285"/>
      <c r="EX27" s="285"/>
      <c r="EY27" s="285"/>
      <c r="EZ27" s="285"/>
      <c r="FA27" s="285"/>
      <c r="FB27" s="285"/>
      <c r="FC27" s="285"/>
      <c r="FD27" s="285"/>
      <c r="FE27" s="285"/>
      <c r="FF27" s="285"/>
      <c r="FG27" s="285"/>
      <c r="FH27" s="285"/>
      <c r="FI27" s="285"/>
      <c r="FJ27" s="285"/>
      <c r="FK27" s="285"/>
      <c r="FL27" s="285"/>
      <c r="FM27" s="285"/>
    </row>
    <row r="28" spans="1:169" s="286" customFormat="1" ht="12.75">
      <c r="A28" s="603"/>
      <c r="B28" s="603"/>
      <c r="C28" s="603"/>
      <c r="D28" s="615"/>
      <c r="E28" s="619"/>
      <c r="F28" s="608"/>
      <c r="G28" s="455"/>
      <c r="H28" s="625"/>
      <c r="I28" s="596"/>
      <c r="J28" s="596"/>
      <c r="K28" s="596"/>
      <c r="L28" s="596"/>
      <c r="M28" s="631"/>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c r="BZ28" s="285"/>
      <c r="CA28" s="285"/>
      <c r="CB28" s="285"/>
      <c r="CC28" s="285"/>
      <c r="CD28" s="285"/>
      <c r="CE28" s="285"/>
      <c r="CF28" s="285"/>
      <c r="CG28" s="285"/>
      <c r="CH28" s="285"/>
      <c r="CI28" s="285"/>
      <c r="CJ28" s="285"/>
      <c r="CK28" s="285"/>
      <c r="CL28" s="285"/>
      <c r="CM28" s="285"/>
      <c r="CN28" s="285"/>
      <c r="CO28" s="285"/>
      <c r="CP28" s="285"/>
      <c r="CQ28" s="285"/>
      <c r="CR28" s="285"/>
      <c r="CS28" s="285"/>
      <c r="CT28" s="285"/>
      <c r="CU28" s="285"/>
      <c r="CV28" s="285"/>
      <c r="CW28" s="285"/>
      <c r="CX28" s="285"/>
      <c r="CY28" s="285"/>
      <c r="CZ28" s="285"/>
      <c r="DA28" s="285"/>
      <c r="DB28" s="285"/>
      <c r="DC28" s="285"/>
      <c r="DD28" s="285"/>
      <c r="DE28" s="285"/>
      <c r="DF28" s="285"/>
      <c r="DG28" s="285"/>
      <c r="DH28" s="285"/>
      <c r="DI28" s="285"/>
      <c r="DJ28" s="285"/>
      <c r="DK28" s="285"/>
      <c r="DL28" s="285"/>
      <c r="DM28" s="285"/>
      <c r="DN28" s="285"/>
      <c r="DO28" s="285"/>
      <c r="DP28" s="285"/>
      <c r="DQ28" s="285"/>
      <c r="DR28" s="285"/>
      <c r="DS28" s="285"/>
      <c r="DT28" s="285"/>
      <c r="DU28" s="285"/>
      <c r="DV28" s="285"/>
      <c r="DW28" s="285"/>
      <c r="DX28" s="285"/>
      <c r="DY28" s="285"/>
      <c r="DZ28" s="285"/>
      <c r="EA28" s="285"/>
      <c r="EB28" s="285"/>
      <c r="EC28" s="285"/>
      <c r="ED28" s="285"/>
      <c r="EE28" s="285"/>
      <c r="EF28" s="285"/>
      <c r="EG28" s="285"/>
      <c r="EH28" s="285"/>
      <c r="EI28" s="285"/>
      <c r="EJ28" s="285"/>
      <c r="EK28" s="285"/>
      <c r="EL28" s="285"/>
      <c r="EM28" s="285"/>
      <c r="EN28" s="285"/>
      <c r="EO28" s="285"/>
      <c r="EP28" s="285"/>
      <c r="EQ28" s="285"/>
      <c r="ER28" s="285"/>
      <c r="ES28" s="285"/>
      <c r="ET28" s="285"/>
      <c r="EU28" s="285"/>
      <c r="EV28" s="285"/>
      <c r="EW28" s="285"/>
      <c r="EX28" s="285"/>
      <c r="EY28" s="285"/>
      <c r="EZ28" s="285"/>
      <c r="FA28" s="285"/>
      <c r="FB28" s="285"/>
      <c r="FC28" s="285"/>
      <c r="FD28" s="285"/>
      <c r="FE28" s="285"/>
      <c r="FF28" s="285"/>
      <c r="FG28" s="285"/>
      <c r="FH28" s="285"/>
      <c r="FI28" s="285"/>
      <c r="FJ28" s="285"/>
      <c r="FK28" s="285"/>
      <c r="FL28" s="285"/>
      <c r="FM28" s="285"/>
    </row>
    <row r="29" spans="1:169" s="286" customFormat="1" ht="12.75" thickBot="1">
      <c r="A29" s="604"/>
      <c r="B29" s="604"/>
      <c r="C29" s="604"/>
      <c r="D29" s="616"/>
      <c r="E29" s="620"/>
      <c r="F29" s="609"/>
      <c r="G29" s="454"/>
      <c r="H29" s="626"/>
      <c r="I29" s="597"/>
      <c r="J29" s="597"/>
      <c r="K29" s="597"/>
      <c r="L29" s="597"/>
      <c r="M29" s="632"/>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85"/>
      <c r="AL29" s="285"/>
      <c r="AM29" s="285"/>
      <c r="AN29" s="285"/>
      <c r="AO29" s="285"/>
      <c r="AP29" s="285"/>
      <c r="AQ29" s="285"/>
      <c r="AR29" s="285"/>
      <c r="AS29" s="285"/>
      <c r="AT29" s="285"/>
      <c r="AU29" s="285"/>
      <c r="AV29" s="285"/>
      <c r="AW29" s="285"/>
      <c r="AX29" s="285"/>
      <c r="AY29" s="285"/>
      <c r="AZ29" s="285"/>
      <c r="BA29" s="285"/>
      <c r="BB29" s="285"/>
      <c r="BC29" s="285"/>
      <c r="BD29" s="285"/>
      <c r="BE29" s="285"/>
      <c r="BF29" s="285"/>
      <c r="BG29" s="285"/>
      <c r="BH29" s="285"/>
      <c r="BI29" s="285"/>
      <c r="BJ29" s="285"/>
      <c r="BK29" s="285"/>
      <c r="BL29" s="285"/>
      <c r="BM29" s="285"/>
      <c r="BN29" s="285"/>
      <c r="BO29" s="285"/>
      <c r="BP29" s="285"/>
      <c r="BQ29" s="285"/>
      <c r="BR29" s="285"/>
      <c r="BS29" s="285"/>
      <c r="BT29" s="285"/>
      <c r="BU29" s="285"/>
      <c r="BV29" s="285"/>
      <c r="BW29" s="285"/>
      <c r="BX29" s="285"/>
      <c r="BY29" s="285"/>
      <c r="BZ29" s="285"/>
      <c r="CA29" s="285"/>
      <c r="CB29" s="285"/>
      <c r="CC29" s="285"/>
      <c r="CD29" s="285"/>
      <c r="CE29" s="285"/>
      <c r="CF29" s="285"/>
      <c r="CG29" s="285"/>
      <c r="CH29" s="285"/>
      <c r="CI29" s="285"/>
      <c r="CJ29" s="285"/>
      <c r="CK29" s="285"/>
      <c r="CL29" s="285"/>
      <c r="CM29" s="285"/>
      <c r="CN29" s="285"/>
      <c r="CO29" s="285"/>
      <c r="CP29" s="285"/>
      <c r="CQ29" s="285"/>
      <c r="CR29" s="285"/>
      <c r="CS29" s="285"/>
      <c r="CT29" s="285"/>
      <c r="CU29" s="285"/>
      <c r="CV29" s="285"/>
      <c r="CW29" s="285"/>
      <c r="CX29" s="285"/>
      <c r="CY29" s="285"/>
      <c r="CZ29" s="285"/>
      <c r="DA29" s="285"/>
      <c r="DB29" s="285"/>
      <c r="DC29" s="285"/>
      <c r="DD29" s="285"/>
      <c r="DE29" s="285"/>
      <c r="DF29" s="285"/>
      <c r="DG29" s="285"/>
      <c r="DH29" s="285"/>
      <c r="DI29" s="285"/>
      <c r="DJ29" s="285"/>
      <c r="DK29" s="285"/>
      <c r="DL29" s="285"/>
      <c r="DM29" s="285"/>
      <c r="DN29" s="285"/>
      <c r="DO29" s="285"/>
      <c r="DP29" s="285"/>
      <c r="DQ29" s="285"/>
      <c r="DR29" s="285"/>
      <c r="DS29" s="285"/>
      <c r="DT29" s="285"/>
      <c r="DU29" s="285"/>
      <c r="DV29" s="285"/>
      <c r="DW29" s="285"/>
      <c r="DX29" s="285"/>
      <c r="DY29" s="285"/>
      <c r="DZ29" s="285"/>
      <c r="EA29" s="285"/>
      <c r="EB29" s="285"/>
      <c r="EC29" s="285"/>
      <c r="ED29" s="285"/>
      <c r="EE29" s="285"/>
      <c r="EF29" s="285"/>
      <c r="EG29" s="285"/>
      <c r="EH29" s="285"/>
      <c r="EI29" s="285"/>
      <c r="EJ29" s="285"/>
      <c r="EK29" s="285"/>
      <c r="EL29" s="285"/>
      <c r="EM29" s="285"/>
      <c r="EN29" s="285"/>
      <c r="EO29" s="285"/>
      <c r="EP29" s="285"/>
      <c r="EQ29" s="285"/>
      <c r="ER29" s="285"/>
      <c r="ES29" s="285"/>
      <c r="ET29" s="285"/>
      <c r="EU29" s="285"/>
      <c r="EV29" s="285"/>
      <c r="EW29" s="285"/>
      <c r="EX29" s="285"/>
      <c r="EY29" s="285"/>
      <c r="EZ29" s="285"/>
      <c r="FA29" s="285"/>
      <c r="FB29" s="285"/>
      <c r="FC29" s="285"/>
      <c r="FD29" s="285"/>
      <c r="FE29" s="285"/>
      <c r="FF29" s="285"/>
      <c r="FG29" s="285"/>
      <c r="FH29" s="285"/>
      <c r="FI29" s="285"/>
      <c r="FJ29" s="285"/>
      <c r="FK29" s="285"/>
      <c r="FL29" s="285"/>
      <c r="FM29" s="285"/>
    </row>
    <row r="30" spans="1:169" s="286" customFormat="1" ht="12.75">
      <c r="A30" s="602">
        <f>'7. Mapa Final'!A30</f>
        <v>3</v>
      </c>
      <c r="B30" s="602" t="str">
        <f>'7. Mapa Final'!B30</f>
        <v>Desactualización u obsolescencia de los documentos del sistema</v>
      </c>
      <c r="C30" s="602" t="str">
        <f>'7. Mapa Final'!C30</f>
        <v xml:space="preserve">Se usen o se mantengan publicados  documentos desactualizados, no vigentes o no controlados </v>
      </c>
      <c r="D30" s="613" t="str">
        <f>'7. Mapa Final'!J30</f>
        <v>Muy Baja - 1</v>
      </c>
      <c r="E30" s="617" t="str">
        <f>'7. Mapa Final'!K30</f>
        <v>Menor - 2</v>
      </c>
      <c r="F30" s="607" t="str">
        <f>'7. Mapa Final'!M30</f>
        <v>Bajo - 2</v>
      </c>
      <c r="G30" s="455" t="s">
        <v>445</v>
      </c>
      <c r="H30" s="621"/>
      <c r="I30" s="595" t="s">
        <v>501</v>
      </c>
      <c r="J30" s="595"/>
      <c r="K30" s="598">
        <v>45474</v>
      </c>
      <c r="L30" s="598">
        <v>45565</v>
      </c>
      <c r="M30" s="628"/>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5"/>
      <c r="AL30" s="285"/>
      <c r="AM30" s="285"/>
      <c r="AN30" s="285"/>
      <c r="AO30" s="285"/>
      <c r="AP30" s="285"/>
      <c r="AQ30" s="285"/>
      <c r="AR30" s="285"/>
      <c r="AS30" s="285"/>
      <c r="AT30" s="285"/>
      <c r="AU30" s="285"/>
      <c r="AV30" s="285"/>
      <c r="AW30" s="285"/>
      <c r="AX30" s="285"/>
      <c r="AY30" s="285"/>
      <c r="AZ30" s="285"/>
      <c r="BA30" s="285"/>
      <c r="BB30" s="285"/>
      <c r="BC30" s="285"/>
      <c r="BD30" s="285"/>
      <c r="BE30" s="285"/>
      <c r="BF30" s="285"/>
      <c r="BG30" s="285"/>
      <c r="BH30" s="285"/>
      <c r="BI30" s="285"/>
      <c r="BJ30" s="285"/>
      <c r="BK30" s="285"/>
      <c r="BL30" s="285"/>
      <c r="BM30" s="285"/>
      <c r="BN30" s="285"/>
      <c r="BO30" s="285"/>
      <c r="BP30" s="285"/>
      <c r="BQ30" s="285"/>
      <c r="BR30" s="285"/>
      <c r="BS30" s="285"/>
      <c r="BT30" s="285"/>
      <c r="BU30" s="285"/>
      <c r="BV30" s="285"/>
      <c r="BW30" s="285"/>
      <c r="BX30" s="285"/>
      <c r="BY30" s="285"/>
      <c r="BZ30" s="285"/>
      <c r="CA30" s="285"/>
      <c r="CB30" s="285"/>
      <c r="CC30" s="285"/>
      <c r="CD30" s="285"/>
      <c r="CE30" s="285"/>
      <c r="CF30" s="285"/>
      <c r="CG30" s="285"/>
      <c r="CH30" s="285"/>
      <c r="CI30" s="285"/>
      <c r="CJ30" s="285"/>
      <c r="CK30" s="285"/>
      <c r="CL30" s="285"/>
      <c r="CM30" s="285"/>
      <c r="CN30" s="285"/>
      <c r="CO30" s="285"/>
      <c r="CP30" s="285"/>
      <c r="CQ30" s="285"/>
      <c r="CR30" s="285"/>
      <c r="CS30" s="285"/>
      <c r="CT30" s="285"/>
      <c r="CU30" s="285"/>
      <c r="CV30" s="285"/>
      <c r="CW30" s="285"/>
      <c r="CX30" s="285"/>
      <c r="CY30" s="285"/>
      <c r="CZ30" s="285"/>
      <c r="DA30" s="285"/>
      <c r="DB30" s="285"/>
      <c r="DC30" s="285"/>
      <c r="DD30" s="285"/>
      <c r="DE30" s="285"/>
      <c r="DF30" s="285"/>
      <c r="DG30" s="285"/>
      <c r="DH30" s="285"/>
      <c r="DI30" s="285"/>
      <c r="DJ30" s="285"/>
      <c r="DK30" s="285"/>
      <c r="DL30" s="285"/>
      <c r="DM30" s="285"/>
      <c r="DN30" s="285"/>
      <c r="DO30" s="285"/>
      <c r="DP30" s="285"/>
      <c r="DQ30" s="285"/>
      <c r="DR30" s="285"/>
      <c r="DS30" s="285"/>
      <c r="DT30" s="285"/>
      <c r="DU30" s="285"/>
      <c r="DV30" s="285"/>
      <c r="DW30" s="285"/>
      <c r="DX30" s="285"/>
      <c r="DY30" s="285"/>
      <c r="DZ30" s="285"/>
      <c r="EA30" s="285"/>
      <c r="EB30" s="285"/>
      <c r="EC30" s="285"/>
      <c r="ED30" s="285"/>
      <c r="EE30" s="285"/>
      <c r="EF30" s="285"/>
      <c r="EG30" s="285"/>
      <c r="EH30" s="285"/>
      <c r="EI30" s="285"/>
      <c r="EJ30" s="285"/>
      <c r="EK30" s="285"/>
      <c r="EL30" s="285"/>
      <c r="EM30" s="285"/>
      <c r="EN30" s="285"/>
      <c r="EO30" s="285"/>
      <c r="EP30" s="285"/>
      <c r="EQ30" s="285"/>
      <c r="ER30" s="285"/>
      <c r="ES30" s="285"/>
      <c r="ET30" s="285"/>
      <c r="EU30" s="285"/>
      <c r="EV30" s="285"/>
      <c r="EW30" s="285"/>
      <c r="EX30" s="285"/>
      <c r="EY30" s="285"/>
      <c r="EZ30" s="285"/>
      <c r="FA30" s="285"/>
      <c r="FB30" s="285"/>
      <c r="FC30" s="285"/>
      <c r="FD30" s="285"/>
      <c r="FE30" s="285"/>
      <c r="FF30" s="285"/>
      <c r="FG30" s="285"/>
      <c r="FH30" s="285"/>
      <c r="FI30" s="285"/>
      <c r="FJ30" s="285"/>
      <c r="FK30" s="285"/>
      <c r="FL30" s="285"/>
      <c r="FM30" s="285"/>
    </row>
    <row r="31" spans="1:169" s="286" customFormat="1" ht="12.75">
      <c r="A31" s="603"/>
      <c r="B31" s="603"/>
      <c r="C31" s="603"/>
      <c r="D31" s="614"/>
      <c r="E31" s="618"/>
      <c r="F31" s="608"/>
      <c r="G31" s="455"/>
      <c r="H31" s="622"/>
      <c r="I31" s="596"/>
      <c r="J31" s="596"/>
      <c r="K31" s="596"/>
      <c r="L31" s="596"/>
      <c r="M31" s="631"/>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5"/>
      <c r="AL31" s="285"/>
      <c r="AM31" s="285"/>
      <c r="AN31" s="285"/>
      <c r="AO31" s="285"/>
      <c r="AP31" s="285"/>
      <c r="AQ31" s="285"/>
      <c r="AR31" s="285"/>
      <c r="AS31" s="285"/>
      <c r="AT31" s="285"/>
      <c r="AU31" s="285"/>
      <c r="AV31" s="285"/>
      <c r="AW31" s="285"/>
      <c r="AX31" s="285"/>
      <c r="AY31" s="285"/>
      <c r="AZ31" s="285"/>
      <c r="BA31" s="285"/>
      <c r="BB31" s="285"/>
      <c r="BC31" s="285"/>
      <c r="BD31" s="285"/>
      <c r="BE31" s="285"/>
      <c r="BF31" s="285"/>
      <c r="BG31" s="285"/>
      <c r="BH31" s="285"/>
      <c r="BI31" s="285"/>
      <c r="BJ31" s="285"/>
      <c r="BK31" s="285"/>
      <c r="BL31" s="285"/>
      <c r="BM31" s="285"/>
      <c r="BN31" s="285"/>
      <c r="BO31" s="285"/>
      <c r="BP31" s="285"/>
      <c r="BQ31" s="285"/>
      <c r="BR31" s="285"/>
      <c r="BS31" s="285"/>
      <c r="BT31" s="285"/>
      <c r="BU31" s="285"/>
      <c r="BV31" s="285"/>
      <c r="BW31" s="285"/>
      <c r="BX31" s="285"/>
      <c r="BY31" s="285"/>
      <c r="BZ31" s="285"/>
      <c r="CA31" s="285"/>
      <c r="CB31" s="285"/>
      <c r="CC31" s="285"/>
      <c r="CD31" s="285"/>
      <c r="CE31" s="285"/>
      <c r="CF31" s="285"/>
      <c r="CG31" s="285"/>
      <c r="CH31" s="285"/>
      <c r="CI31" s="285"/>
      <c r="CJ31" s="285"/>
      <c r="CK31" s="285"/>
      <c r="CL31" s="285"/>
      <c r="CM31" s="285"/>
      <c r="CN31" s="285"/>
      <c r="CO31" s="285"/>
      <c r="CP31" s="285"/>
      <c r="CQ31" s="285"/>
      <c r="CR31" s="285"/>
      <c r="CS31" s="285"/>
      <c r="CT31" s="285"/>
      <c r="CU31" s="285"/>
      <c r="CV31" s="285"/>
      <c r="CW31" s="285"/>
      <c r="CX31" s="285"/>
      <c r="CY31" s="285"/>
      <c r="CZ31" s="285"/>
      <c r="DA31" s="285"/>
      <c r="DB31" s="285"/>
      <c r="DC31" s="285"/>
      <c r="DD31" s="285"/>
      <c r="DE31" s="285"/>
      <c r="DF31" s="285"/>
      <c r="DG31" s="285"/>
      <c r="DH31" s="285"/>
      <c r="DI31" s="285"/>
      <c r="DJ31" s="285"/>
      <c r="DK31" s="285"/>
      <c r="DL31" s="285"/>
      <c r="DM31" s="285"/>
      <c r="DN31" s="285"/>
      <c r="DO31" s="285"/>
      <c r="DP31" s="285"/>
      <c r="DQ31" s="285"/>
      <c r="DR31" s="285"/>
      <c r="DS31" s="285"/>
      <c r="DT31" s="285"/>
      <c r="DU31" s="285"/>
      <c r="DV31" s="285"/>
      <c r="DW31" s="285"/>
      <c r="DX31" s="285"/>
      <c r="DY31" s="285"/>
      <c r="DZ31" s="285"/>
      <c r="EA31" s="285"/>
      <c r="EB31" s="285"/>
      <c r="EC31" s="285"/>
      <c r="ED31" s="285"/>
      <c r="EE31" s="285"/>
      <c r="EF31" s="285"/>
      <c r="EG31" s="285"/>
      <c r="EH31" s="285"/>
      <c r="EI31" s="285"/>
      <c r="EJ31" s="285"/>
      <c r="EK31" s="285"/>
      <c r="EL31" s="285"/>
      <c r="EM31" s="285"/>
      <c r="EN31" s="285"/>
      <c r="EO31" s="285"/>
      <c r="EP31" s="285"/>
      <c r="EQ31" s="285"/>
      <c r="ER31" s="285"/>
      <c r="ES31" s="285"/>
      <c r="ET31" s="285"/>
      <c r="EU31" s="285"/>
      <c r="EV31" s="285"/>
      <c r="EW31" s="285"/>
      <c r="EX31" s="285"/>
      <c r="EY31" s="285"/>
      <c r="EZ31" s="285"/>
      <c r="FA31" s="285"/>
      <c r="FB31" s="285"/>
      <c r="FC31" s="285"/>
      <c r="FD31" s="285"/>
      <c r="FE31" s="285"/>
      <c r="FF31" s="285"/>
      <c r="FG31" s="285"/>
      <c r="FH31" s="285"/>
      <c r="FI31" s="285"/>
      <c r="FJ31" s="285"/>
      <c r="FK31" s="285"/>
      <c r="FL31" s="285"/>
      <c r="FM31" s="285"/>
    </row>
    <row r="32" spans="1:169" s="286" customFormat="1" ht="12.75">
      <c r="A32" s="603"/>
      <c r="B32" s="603"/>
      <c r="C32" s="603"/>
      <c r="D32" s="614"/>
      <c r="E32" s="618"/>
      <c r="F32" s="608"/>
      <c r="G32" s="455"/>
      <c r="H32" s="622"/>
      <c r="I32" s="596"/>
      <c r="J32" s="596"/>
      <c r="K32" s="596"/>
      <c r="L32" s="596"/>
      <c r="M32" s="631"/>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5"/>
      <c r="AM32" s="285"/>
      <c r="AN32" s="285"/>
      <c r="AO32" s="285"/>
      <c r="AP32" s="285"/>
      <c r="AQ32" s="285"/>
      <c r="AR32" s="285"/>
      <c r="AS32" s="285"/>
      <c r="AT32" s="285"/>
      <c r="AU32" s="285"/>
      <c r="AV32" s="285"/>
      <c r="AW32" s="285"/>
      <c r="AX32" s="285"/>
      <c r="AY32" s="285"/>
      <c r="AZ32" s="285"/>
      <c r="BA32" s="285"/>
      <c r="BB32" s="285"/>
      <c r="BC32" s="285"/>
      <c r="BD32" s="285"/>
      <c r="BE32" s="285"/>
      <c r="BF32" s="285"/>
      <c r="BG32" s="285"/>
      <c r="BH32" s="285"/>
      <c r="BI32" s="285"/>
      <c r="BJ32" s="285"/>
      <c r="BK32" s="285"/>
      <c r="BL32" s="285"/>
      <c r="BM32" s="285"/>
      <c r="BN32" s="285"/>
      <c r="BO32" s="285"/>
      <c r="BP32" s="285"/>
      <c r="BQ32" s="285"/>
      <c r="BR32" s="285"/>
      <c r="BS32" s="285"/>
      <c r="BT32" s="285"/>
      <c r="BU32" s="285"/>
      <c r="BV32" s="285"/>
      <c r="BW32" s="285"/>
      <c r="BX32" s="285"/>
      <c r="BY32" s="285"/>
      <c r="BZ32" s="285"/>
      <c r="CA32" s="285"/>
      <c r="CB32" s="285"/>
      <c r="CC32" s="285"/>
      <c r="CD32" s="285"/>
      <c r="CE32" s="285"/>
      <c r="CF32" s="285"/>
      <c r="CG32" s="285"/>
      <c r="CH32" s="285"/>
      <c r="CI32" s="285"/>
      <c r="CJ32" s="285"/>
      <c r="CK32" s="285"/>
      <c r="CL32" s="285"/>
      <c r="CM32" s="285"/>
      <c r="CN32" s="285"/>
      <c r="CO32" s="285"/>
      <c r="CP32" s="285"/>
      <c r="CQ32" s="285"/>
      <c r="CR32" s="285"/>
      <c r="CS32" s="285"/>
      <c r="CT32" s="285"/>
      <c r="CU32" s="285"/>
      <c r="CV32" s="285"/>
      <c r="CW32" s="285"/>
      <c r="CX32" s="285"/>
      <c r="CY32" s="285"/>
      <c r="CZ32" s="285"/>
      <c r="DA32" s="285"/>
      <c r="DB32" s="285"/>
      <c r="DC32" s="285"/>
      <c r="DD32" s="285"/>
      <c r="DE32" s="285"/>
      <c r="DF32" s="285"/>
      <c r="DG32" s="285"/>
      <c r="DH32" s="285"/>
      <c r="DI32" s="285"/>
      <c r="DJ32" s="285"/>
      <c r="DK32" s="285"/>
      <c r="DL32" s="285"/>
      <c r="DM32" s="285"/>
      <c r="DN32" s="285"/>
      <c r="DO32" s="285"/>
      <c r="DP32" s="285"/>
      <c r="DQ32" s="285"/>
      <c r="DR32" s="285"/>
      <c r="DS32" s="285"/>
      <c r="DT32" s="285"/>
      <c r="DU32" s="285"/>
      <c r="DV32" s="285"/>
      <c r="DW32" s="285"/>
      <c r="DX32" s="285"/>
      <c r="DY32" s="285"/>
      <c r="DZ32" s="285"/>
      <c r="EA32" s="285"/>
      <c r="EB32" s="285"/>
      <c r="EC32" s="285"/>
      <c r="ED32" s="285"/>
      <c r="EE32" s="285"/>
      <c r="EF32" s="285"/>
      <c r="EG32" s="285"/>
      <c r="EH32" s="285"/>
      <c r="EI32" s="285"/>
      <c r="EJ32" s="285"/>
      <c r="EK32" s="285"/>
      <c r="EL32" s="285"/>
      <c r="EM32" s="285"/>
      <c r="EN32" s="285"/>
      <c r="EO32" s="285"/>
      <c r="EP32" s="285"/>
      <c r="EQ32" s="285"/>
      <c r="ER32" s="285"/>
      <c r="ES32" s="285"/>
      <c r="ET32" s="285"/>
      <c r="EU32" s="285"/>
      <c r="EV32" s="285"/>
      <c r="EW32" s="285"/>
      <c r="EX32" s="285"/>
      <c r="EY32" s="285"/>
      <c r="EZ32" s="285"/>
      <c r="FA32" s="285"/>
      <c r="FB32" s="285"/>
      <c r="FC32" s="285"/>
      <c r="FD32" s="285"/>
      <c r="FE32" s="285"/>
      <c r="FF32" s="285"/>
      <c r="FG32" s="285"/>
      <c r="FH32" s="285"/>
      <c r="FI32" s="285"/>
      <c r="FJ32" s="285"/>
      <c r="FK32" s="285"/>
      <c r="FL32" s="285"/>
      <c r="FM32" s="285"/>
    </row>
    <row r="33" spans="1:169" s="286" customFormat="1" ht="12.75">
      <c r="A33" s="603"/>
      <c r="B33" s="603"/>
      <c r="C33" s="603"/>
      <c r="D33" s="614"/>
      <c r="E33" s="618"/>
      <c r="F33" s="608"/>
      <c r="G33" s="455"/>
      <c r="H33" s="622"/>
      <c r="I33" s="596"/>
      <c r="J33" s="596"/>
      <c r="K33" s="596"/>
      <c r="L33" s="596"/>
      <c r="M33" s="631"/>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85"/>
      <c r="AL33" s="285"/>
      <c r="AM33" s="285"/>
      <c r="AN33" s="285"/>
      <c r="AO33" s="285"/>
      <c r="AP33" s="285"/>
      <c r="AQ33" s="285"/>
      <c r="AR33" s="285"/>
      <c r="AS33" s="285"/>
      <c r="AT33" s="285"/>
      <c r="AU33" s="285"/>
      <c r="AV33" s="285"/>
      <c r="AW33" s="285"/>
      <c r="AX33" s="285"/>
      <c r="AY33" s="285"/>
      <c r="AZ33" s="285"/>
      <c r="BA33" s="285"/>
      <c r="BB33" s="285"/>
      <c r="BC33" s="285"/>
      <c r="BD33" s="285"/>
      <c r="BE33" s="285"/>
      <c r="BF33" s="285"/>
      <c r="BG33" s="285"/>
      <c r="BH33" s="285"/>
      <c r="BI33" s="285"/>
      <c r="BJ33" s="285"/>
      <c r="BK33" s="285"/>
      <c r="BL33" s="285"/>
      <c r="BM33" s="285"/>
      <c r="BN33" s="285"/>
      <c r="BO33" s="285"/>
      <c r="BP33" s="285"/>
      <c r="BQ33" s="285"/>
      <c r="BR33" s="285"/>
      <c r="BS33" s="285"/>
      <c r="BT33" s="285"/>
      <c r="BU33" s="285"/>
      <c r="BV33" s="285"/>
      <c r="BW33" s="285"/>
      <c r="BX33" s="285"/>
      <c r="BY33" s="285"/>
      <c r="BZ33" s="285"/>
      <c r="CA33" s="285"/>
      <c r="CB33" s="285"/>
      <c r="CC33" s="285"/>
      <c r="CD33" s="285"/>
      <c r="CE33" s="285"/>
      <c r="CF33" s="285"/>
      <c r="CG33" s="285"/>
      <c r="CH33" s="285"/>
      <c r="CI33" s="285"/>
      <c r="CJ33" s="285"/>
      <c r="CK33" s="285"/>
      <c r="CL33" s="285"/>
      <c r="CM33" s="285"/>
      <c r="CN33" s="285"/>
      <c r="CO33" s="285"/>
      <c r="CP33" s="285"/>
      <c r="CQ33" s="285"/>
      <c r="CR33" s="285"/>
      <c r="CS33" s="285"/>
      <c r="CT33" s="285"/>
      <c r="CU33" s="285"/>
      <c r="CV33" s="285"/>
      <c r="CW33" s="285"/>
      <c r="CX33" s="285"/>
      <c r="CY33" s="285"/>
      <c r="CZ33" s="285"/>
      <c r="DA33" s="285"/>
      <c r="DB33" s="285"/>
      <c r="DC33" s="285"/>
      <c r="DD33" s="285"/>
      <c r="DE33" s="285"/>
      <c r="DF33" s="285"/>
      <c r="DG33" s="285"/>
      <c r="DH33" s="285"/>
      <c r="DI33" s="285"/>
      <c r="DJ33" s="285"/>
      <c r="DK33" s="285"/>
      <c r="DL33" s="285"/>
      <c r="DM33" s="285"/>
      <c r="DN33" s="285"/>
      <c r="DO33" s="285"/>
      <c r="DP33" s="285"/>
      <c r="DQ33" s="285"/>
      <c r="DR33" s="285"/>
      <c r="DS33" s="285"/>
      <c r="DT33" s="285"/>
      <c r="DU33" s="285"/>
      <c r="DV33" s="285"/>
      <c r="DW33" s="285"/>
      <c r="DX33" s="285"/>
      <c r="DY33" s="285"/>
      <c r="DZ33" s="285"/>
      <c r="EA33" s="285"/>
      <c r="EB33" s="285"/>
      <c r="EC33" s="285"/>
      <c r="ED33" s="285"/>
      <c r="EE33" s="285"/>
      <c r="EF33" s="285"/>
      <c r="EG33" s="285"/>
      <c r="EH33" s="285"/>
      <c r="EI33" s="285"/>
      <c r="EJ33" s="285"/>
      <c r="EK33" s="285"/>
      <c r="EL33" s="285"/>
      <c r="EM33" s="285"/>
      <c r="EN33" s="285"/>
      <c r="EO33" s="285"/>
      <c r="EP33" s="285"/>
      <c r="EQ33" s="285"/>
      <c r="ER33" s="285"/>
      <c r="ES33" s="285"/>
      <c r="ET33" s="285"/>
      <c r="EU33" s="285"/>
      <c r="EV33" s="285"/>
      <c r="EW33" s="285"/>
      <c r="EX33" s="285"/>
      <c r="EY33" s="285"/>
      <c r="EZ33" s="285"/>
      <c r="FA33" s="285"/>
      <c r="FB33" s="285"/>
      <c r="FC33" s="285"/>
      <c r="FD33" s="285"/>
      <c r="FE33" s="285"/>
      <c r="FF33" s="285"/>
      <c r="FG33" s="285"/>
      <c r="FH33" s="285"/>
      <c r="FI33" s="285"/>
      <c r="FJ33" s="285"/>
      <c r="FK33" s="285"/>
      <c r="FL33" s="285"/>
      <c r="FM33" s="285"/>
    </row>
    <row r="34" spans="1:169" s="286" customFormat="1" ht="12.75">
      <c r="A34" s="603"/>
      <c r="B34" s="603"/>
      <c r="C34" s="603"/>
      <c r="D34" s="614"/>
      <c r="E34" s="618"/>
      <c r="F34" s="608"/>
      <c r="G34" s="455"/>
      <c r="H34" s="622"/>
      <c r="I34" s="596"/>
      <c r="J34" s="596"/>
      <c r="K34" s="596"/>
      <c r="L34" s="596"/>
      <c r="M34" s="631"/>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5"/>
      <c r="AL34" s="285"/>
      <c r="AM34" s="285"/>
      <c r="AN34" s="285"/>
      <c r="AO34" s="285"/>
      <c r="AP34" s="285"/>
      <c r="AQ34" s="285"/>
      <c r="AR34" s="285"/>
      <c r="AS34" s="285"/>
      <c r="AT34" s="285"/>
      <c r="AU34" s="285"/>
      <c r="AV34" s="285"/>
      <c r="AW34" s="285"/>
      <c r="AX34" s="285"/>
      <c r="AY34" s="285"/>
      <c r="AZ34" s="285"/>
      <c r="BA34" s="285"/>
      <c r="BB34" s="285"/>
      <c r="BC34" s="285"/>
      <c r="BD34" s="285"/>
      <c r="BE34" s="285"/>
      <c r="BF34" s="285"/>
      <c r="BG34" s="285"/>
      <c r="BH34" s="285"/>
      <c r="BI34" s="285"/>
      <c r="BJ34" s="285"/>
      <c r="BK34" s="285"/>
      <c r="BL34" s="285"/>
      <c r="BM34" s="285"/>
      <c r="BN34" s="285"/>
      <c r="BO34" s="285"/>
      <c r="BP34" s="285"/>
      <c r="BQ34" s="285"/>
      <c r="BR34" s="285"/>
      <c r="BS34" s="285"/>
      <c r="BT34" s="285"/>
      <c r="BU34" s="285"/>
      <c r="BV34" s="285"/>
      <c r="BW34" s="285"/>
      <c r="BX34" s="285"/>
      <c r="BY34" s="285"/>
      <c r="BZ34" s="285"/>
      <c r="CA34" s="285"/>
      <c r="CB34" s="285"/>
      <c r="CC34" s="285"/>
      <c r="CD34" s="285"/>
      <c r="CE34" s="285"/>
      <c r="CF34" s="285"/>
      <c r="CG34" s="285"/>
      <c r="CH34" s="285"/>
      <c r="CI34" s="285"/>
      <c r="CJ34" s="285"/>
      <c r="CK34" s="285"/>
      <c r="CL34" s="285"/>
      <c r="CM34" s="285"/>
      <c r="CN34" s="285"/>
      <c r="CO34" s="285"/>
      <c r="CP34" s="285"/>
      <c r="CQ34" s="285"/>
      <c r="CR34" s="285"/>
      <c r="CS34" s="285"/>
      <c r="CT34" s="285"/>
      <c r="CU34" s="285"/>
      <c r="CV34" s="285"/>
      <c r="CW34" s="285"/>
      <c r="CX34" s="285"/>
      <c r="CY34" s="285"/>
      <c r="CZ34" s="285"/>
      <c r="DA34" s="285"/>
      <c r="DB34" s="285"/>
      <c r="DC34" s="285"/>
      <c r="DD34" s="285"/>
      <c r="DE34" s="285"/>
      <c r="DF34" s="285"/>
      <c r="DG34" s="285"/>
      <c r="DH34" s="285"/>
      <c r="DI34" s="285"/>
      <c r="DJ34" s="285"/>
      <c r="DK34" s="285"/>
      <c r="DL34" s="285"/>
      <c r="DM34" s="285"/>
      <c r="DN34" s="285"/>
      <c r="DO34" s="285"/>
      <c r="DP34" s="285"/>
      <c r="DQ34" s="285"/>
      <c r="DR34" s="285"/>
      <c r="DS34" s="285"/>
      <c r="DT34" s="285"/>
      <c r="DU34" s="285"/>
      <c r="DV34" s="285"/>
      <c r="DW34" s="285"/>
      <c r="DX34" s="285"/>
      <c r="DY34" s="285"/>
      <c r="DZ34" s="285"/>
      <c r="EA34" s="285"/>
      <c r="EB34" s="285"/>
      <c r="EC34" s="285"/>
      <c r="ED34" s="285"/>
      <c r="EE34" s="285"/>
      <c r="EF34" s="285"/>
      <c r="EG34" s="285"/>
      <c r="EH34" s="285"/>
      <c r="EI34" s="285"/>
      <c r="EJ34" s="285"/>
      <c r="EK34" s="285"/>
      <c r="EL34" s="285"/>
      <c r="EM34" s="285"/>
      <c r="EN34" s="285"/>
      <c r="EO34" s="285"/>
      <c r="EP34" s="285"/>
      <c r="EQ34" s="285"/>
      <c r="ER34" s="285"/>
      <c r="ES34" s="285"/>
      <c r="ET34" s="285"/>
      <c r="EU34" s="285"/>
      <c r="EV34" s="285"/>
      <c r="EW34" s="285"/>
      <c r="EX34" s="285"/>
      <c r="EY34" s="285"/>
      <c r="EZ34" s="285"/>
      <c r="FA34" s="285"/>
      <c r="FB34" s="285"/>
      <c r="FC34" s="285"/>
      <c r="FD34" s="285"/>
      <c r="FE34" s="285"/>
      <c r="FF34" s="285"/>
      <c r="FG34" s="285"/>
      <c r="FH34" s="285"/>
      <c r="FI34" s="285"/>
      <c r="FJ34" s="285"/>
      <c r="FK34" s="285"/>
      <c r="FL34" s="285"/>
      <c r="FM34" s="285"/>
    </row>
    <row r="35" spans="1:169">
      <c r="A35" s="603"/>
      <c r="B35" s="603"/>
      <c r="C35" s="603"/>
      <c r="D35" s="614"/>
      <c r="E35" s="618"/>
      <c r="F35" s="608"/>
      <c r="G35" s="455"/>
      <c r="H35" s="622"/>
      <c r="I35" s="596"/>
      <c r="J35" s="596"/>
      <c r="K35" s="596"/>
      <c r="L35" s="596"/>
      <c r="M35" s="631"/>
      <c r="N35" s="285"/>
      <c r="O35" s="285"/>
    </row>
    <row r="36" spans="1:169">
      <c r="A36" s="603"/>
      <c r="B36" s="603"/>
      <c r="C36" s="603"/>
      <c r="D36" s="614"/>
      <c r="E36" s="618"/>
      <c r="F36" s="608"/>
      <c r="G36" s="455"/>
      <c r="H36" s="622"/>
      <c r="I36" s="596"/>
      <c r="J36" s="596"/>
      <c r="K36" s="596"/>
      <c r="L36" s="596"/>
      <c r="M36" s="631"/>
      <c r="N36" s="285"/>
      <c r="O36" s="285"/>
    </row>
    <row r="37" spans="1:169">
      <c r="A37" s="603"/>
      <c r="B37" s="603"/>
      <c r="C37" s="603"/>
      <c r="D37" s="615"/>
      <c r="E37" s="619"/>
      <c r="F37" s="608"/>
      <c r="G37" s="455"/>
      <c r="H37" s="622"/>
      <c r="I37" s="596"/>
      <c r="J37" s="596"/>
      <c r="K37" s="596"/>
      <c r="L37" s="596"/>
      <c r="M37" s="631"/>
      <c r="N37" s="285"/>
      <c r="O37" s="285"/>
    </row>
    <row r="38" spans="1:169">
      <c r="A38" s="603"/>
      <c r="B38" s="603"/>
      <c r="C38" s="603"/>
      <c r="D38" s="615"/>
      <c r="E38" s="619"/>
      <c r="F38" s="608"/>
      <c r="G38" s="455"/>
      <c r="H38" s="622"/>
      <c r="I38" s="596"/>
      <c r="J38" s="596"/>
      <c r="K38" s="596"/>
      <c r="L38" s="596"/>
      <c r="M38" s="631"/>
      <c r="N38" s="285"/>
      <c r="O38" s="285"/>
    </row>
    <row r="39" spans="1:169">
      <c r="A39" s="604"/>
      <c r="B39" s="604"/>
      <c r="C39" s="604"/>
      <c r="D39" s="616"/>
      <c r="E39" s="620"/>
      <c r="F39" s="609"/>
      <c r="G39" s="454"/>
      <c r="H39" s="623"/>
      <c r="I39" s="597"/>
      <c r="J39" s="597"/>
      <c r="K39" s="597"/>
      <c r="L39" s="597"/>
      <c r="M39" s="632"/>
      <c r="N39" s="285"/>
      <c r="O39" s="285"/>
    </row>
    <row r="40" spans="1:169" s="286" customFormat="1" ht="12.75">
      <c r="A40" s="602">
        <f>'7. Mapa Final'!A40</f>
        <v>4</v>
      </c>
      <c r="B40" s="60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0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3" t="str">
        <f>'7. Mapa Final'!J40</f>
        <v>Muy Baja - 1</v>
      </c>
      <c r="E40" s="617" t="str">
        <f>'7. Mapa Final'!K40</f>
        <v>Moderado - 3</v>
      </c>
      <c r="F40" s="607" t="str">
        <f>'7. Mapa Final'!M40</f>
        <v>Moderado - 3</v>
      </c>
      <c r="G40" s="455" t="s">
        <v>445</v>
      </c>
      <c r="H40" s="595"/>
      <c r="I40" s="595" t="s">
        <v>501</v>
      </c>
      <c r="J40" s="595"/>
      <c r="K40" s="598">
        <v>45474</v>
      </c>
      <c r="L40" s="598">
        <v>45565</v>
      </c>
      <c r="M40" s="633"/>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5"/>
      <c r="AL40" s="285"/>
      <c r="AM40" s="285"/>
      <c r="AN40" s="285"/>
      <c r="AO40" s="285"/>
      <c r="AP40" s="285"/>
      <c r="AQ40" s="285"/>
      <c r="AR40" s="285"/>
      <c r="AS40" s="285"/>
      <c r="AT40" s="285"/>
      <c r="AU40" s="285"/>
      <c r="AV40" s="285"/>
      <c r="AW40" s="285"/>
      <c r="AX40" s="285"/>
      <c r="AY40" s="285"/>
      <c r="AZ40" s="285"/>
      <c r="BA40" s="285"/>
      <c r="BB40" s="285"/>
      <c r="BC40" s="285"/>
      <c r="BD40" s="285"/>
      <c r="BE40" s="285"/>
      <c r="BF40" s="285"/>
      <c r="BG40" s="285"/>
      <c r="BH40" s="285"/>
      <c r="BI40" s="285"/>
      <c r="BJ40" s="285"/>
      <c r="BK40" s="285"/>
      <c r="BL40" s="285"/>
      <c r="BM40" s="285"/>
      <c r="BN40" s="285"/>
      <c r="BO40" s="285"/>
      <c r="BP40" s="285"/>
      <c r="BQ40" s="285"/>
      <c r="BR40" s="285"/>
      <c r="BS40" s="285"/>
      <c r="BT40" s="285"/>
      <c r="BU40" s="285"/>
      <c r="BV40" s="285"/>
      <c r="BW40" s="285"/>
      <c r="BX40" s="285"/>
      <c r="BY40" s="285"/>
      <c r="BZ40" s="285"/>
      <c r="CA40" s="285"/>
      <c r="CB40" s="285"/>
      <c r="CC40" s="285"/>
      <c r="CD40" s="285"/>
      <c r="CE40" s="285"/>
      <c r="CF40" s="285"/>
      <c r="CG40" s="285"/>
      <c r="CH40" s="285"/>
      <c r="CI40" s="285"/>
      <c r="CJ40" s="285"/>
      <c r="CK40" s="285"/>
      <c r="CL40" s="285"/>
      <c r="CM40" s="285"/>
      <c r="CN40" s="285"/>
      <c r="CO40" s="285"/>
      <c r="CP40" s="285"/>
      <c r="CQ40" s="285"/>
      <c r="CR40" s="285"/>
      <c r="CS40" s="285"/>
      <c r="CT40" s="285"/>
      <c r="CU40" s="285"/>
      <c r="CV40" s="285"/>
      <c r="CW40" s="285"/>
      <c r="CX40" s="285"/>
      <c r="CY40" s="285"/>
      <c r="CZ40" s="285"/>
      <c r="DA40" s="285"/>
      <c r="DB40" s="285"/>
      <c r="DC40" s="285"/>
      <c r="DD40" s="285"/>
      <c r="DE40" s="285"/>
      <c r="DF40" s="285"/>
      <c r="DG40" s="285"/>
      <c r="DH40" s="285"/>
      <c r="DI40" s="285"/>
      <c r="DJ40" s="285"/>
      <c r="DK40" s="285"/>
      <c r="DL40" s="285"/>
      <c r="DM40" s="285"/>
      <c r="DN40" s="285"/>
      <c r="DO40" s="285"/>
      <c r="DP40" s="285"/>
      <c r="DQ40" s="285"/>
      <c r="DR40" s="285"/>
      <c r="DS40" s="285"/>
      <c r="DT40" s="285"/>
      <c r="DU40" s="285"/>
      <c r="DV40" s="285"/>
      <c r="DW40" s="285"/>
      <c r="DX40" s="285"/>
      <c r="DY40" s="285"/>
      <c r="DZ40" s="285"/>
      <c r="EA40" s="285"/>
      <c r="EB40" s="285"/>
      <c r="EC40" s="285"/>
      <c r="ED40" s="285"/>
      <c r="EE40" s="285"/>
      <c r="EF40" s="285"/>
      <c r="EG40" s="285"/>
      <c r="EH40" s="285"/>
      <c r="EI40" s="285"/>
      <c r="EJ40" s="285"/>
      <c r="EK40" s="285"/>
      <c r="EL40" s="285"/>
      <c r="EM40" s="285"/>
      <c r="EN40" s="285"/>
      <c r="EO40" s="285"/>
      <c r="EP40" s="285"/>
      <c r="EQ40" s="285"/>
      <c r="ER40" s="285"/>
      <c r="ES40" s="285"/>
      <c r="ET40" s="285"/>
      <c r="EU40" s="285"/>
      <c r="EV40" s="285"/>
      <c r="EW40" s="285"/>
      <c r="EX40" s="285"/>
      <c r="EY40" s="285"/>
      <c r="EZ40" s="285"/>
      <c r="FA40" s="285"/>
      <c r="FB40" s="285"/>
      <c r="FC40" s="285"/>
      <c r="FD40" s="285"/>
      <c r="FE40" s="285"/>
      <c r="FF40" s="285"/>
      <c r="FG40" s="285"/>
      <c r="FH40" s="285"/>
      <c r="FI40" s="285"/>
      <c r="FJ40" s="285"/>
      <c r="FK40" s="285"/>
      <c r="FL40" s="285"/>
      <c r="FM40" s="285"/>
    </row>
    <row r="41" spans="1:169" s="286" customFormat="1" ht="12.75">
      <c r="A41" s="603"/>
      <c r="B41" s="603"/>
      <c r="C41" s="603"/>
      <c r="D41" s="614"/>
      <c r="E41" s="618"/>
      <c r="F41" s="608"/>
      <c r="G41" s="455"/>
      <c r="H41" s="596"/>
      <c r="I41" s="596"/>
      <c r="J41" s="596"/>
      <c r="K41" s="596"/>
      <c r="L41" s="596"/>
      <c r="M41" s="60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5"/>
      <c r="AL41" s="285"/>
      <c r="AM41" s="285"/>
      <c r="AN41" s="285"/>
      <c r="AO41" s="285"/>
      <c r="AP41" s="285"/>
      <c r="AQ41" s="285"/>
      <c r="AR41" s="285"/>
      <c r="AS41" s="285"/>
      <c r="AT41" s="285"/>
      <c r="AU41" s="285"/>
      <c r="AV41" s="285"/>
      <c r="AW41" s="285"/>
      <c r="AX41" s="285"/>
      <c r="AY41" s="285"/>
      <c r="AZ41" s="285"/>
      <c r="BA41" s="285"/>
      <c r="BB41" s="285"/>
      <c r="BC41" s="285"/>
      <c r="BD41" s="285"/>
      <c r="BE41" s="285"/>
      <c r="BF41" s="285"/>
      <c r="BG41" s="285"/>
      <c r="BH41" s="285"/>
      <c r="BI41" s="285"/>
      <c r="BJ41" s="285"/>
      <c r="BK41" s="285"/>
      <c r="BL41" s="285"/>
      <c r="BM41" s="285"/>
      <c r="BN41" s="285"/>
      <c r="BO41" s="285"/>
      <c r="BP41" s="285"/>
      <c r="BQ41" s="285"/>
      <c r="BR41" s="285"/>
      <c r="BS41" s="285"/>
      <c r="BT41" s="285"/>
      <c r="BU41" s="285"/>
      <c r="BV41" s="285"/>
      <c r="BW41" s="285"/>
      <c r="BX41" s="285"/>
      <c r="BY41" s="285"/>
      <c r="BZ41" s="285"/>
      <c r="CA41" s="285"/>
      <c r="CB41" s="285"/>
      <c r="CC41" s="285"/>
      <c r="CD41" s="285"/>
      <c r="CE41" s="285"/>
      <c r="CF41" s="285"/>
      <c r="CG41" s="285"/>
      <c r="CH41" s="285"/>
      <c r="CI41" s="285"/>
      <c r="CJ41" s="285"/>
      <c r="CK41" s="285"/>
      <c r="CL41" s="285"/>
      <c r="CM41" s="285"/>
      <c r="CN41" s="285"/>
      <c r="CO41" s="285"/>
      <c r="CP41" s="285"/>
      <c r="CQ41" s="285"/>
      <c r="CR41" s="285"/>
      <c r="CS41" s="285"/>
      <c r="CT41" s="285"/>
      <c r="CU41" s="285"/>
      <c r="CV41" s="285"/>
      <c r="CW41" s="285"/>
      <c r="CX41" s="285"/>
      <c r="CY41" s="285"/>
      <c r="CZ41" s="285"/>
      <c r="DA41" s="285"/>
      <c r="DB41" s="285"/>
      <c r="DC41" s="285"/>
      <c r="DD41" s="285"/>
      <c r="DE41" s="285"/>
      <c r="DF41" s="285"/>
      <c r="DG41" s="285"/>
      <c r="DH41" s="285"/>
      <c r="DI41" s="285"/>
      <c r="DJ41" s="285"/>
      <c r="DK41" s="285"/>
      <c r="DL41" s="285"/>
      <c r="DM41" s="285"/>
      <c r="DN41" s="285"/>
      <c r="DO41" s="285"/>
      <c r="DP41" s="285"/>
      <c r="DQ41" s="285"/>
      <c r="DR41" s="285"/>
      <c r="DS41" s="285"/>
      <c r="DT41" s="285"/>
      <c r="DU41" s="285"/>
      <c r="DV41" s="285"/>
      <c r="DW41" s="285"/>
      <c r="DX41" s="285"/>
      <c r="DY41" s="285"/>
      <c r="DZ41" s="285"/>
      <c r="EA41" s="285"/>
      <c r="EB41" s="285"/>
      <c r="EC41" s="285"/>
      <c r="ED41" s="285"/>
      <c r="EE41" s="285"/>
      <c r="EF41" s="285"/>
      <c r="EG41" s="285"/>
      <c r="EH41" s="285"/>
      <c r="EI41" s="285"/>
      <c r="EJ41" s="285"/>
      <c r="EK41" s="285"/>
      <c r="EL41" s="285"/>
      <c r="EM41" s="285"/>
      <c r="EN41" s="285"/>
      <c r="EO41" s="285"/>
      <c r="EP41" s="285"/>
      <c r="EQ41" s="285"/>
      <c r="ER41" s="285"/>
      <c r="ES41" s="285"/>
      <c r="ET41" s="285"/>
      <c r="EU41" s="285"/>
      <c r="EV41" s="285"/>
      <c r="EW41" s="285"/>
      <c r="EX41" s="285"/>
      <c r="EY41" s="285"/>
      <c r="EZ41" s="285"/>
      <c r="FA41" s="285"/>
      <c r="FB41" s="285"/>
      <c r="FC41" s="285"/>
      <c r="FD41" s="285"/>
      <c r="FE41" s="285"/>
      <c r="FF41" s="285"/>
      <c r="FG41" s="285"/>
      <c r="FH41" s="285"/>
      <c r="FI41" s="285"/>
      <c r="FJ41" s="285"/>
      <c r="FK41" s="285"/>
      <c r="FL41" s="285"/>
      <c r="FM41" s="285"/>
    </row>
    <row r="42" spans="1:169" s="286" customFormat="1" ht="12.75">
      <c r="A42" s="603"/>
      <c r="B42" s="603"/>
      <c r="C42" s="603"/>
      <c r="D42" s="614"/>
      <c r="E42" s="618"/>
      <c r="F42" s="608"/>
      <c r="G42" s="455"/>
      <c r="H42" s="596"/>
      <c r="I42" s="596"/>
      <c r="J42" s="596"/>
      <c r="K42" s="596"/>
      <c r="L42" s="596"/>
      <c r="M42" s="60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5"/>
      <c r="AL42" s="285"/>
      <c r="AM42" s="285"/>
      <c r="AN42" s="285"/>
      <c r="AO42" s="285"/>
      <c r="AP42" s="285"/>
      <c r="AQ42" s="285"/>
      <c r="AR42" s="285"/>
      <c r="AS42" s="285"/>
      <c r="AT42" s="285"/>
      <c r="AU42" s="285"/>
      <c r="AV42" s="285"/>
      <c r="AW42" s="285"/>
      <c r="AX42" s="285"/>
      <c r="AY42" s="285"/>
      <c r="AZ42" s="285"/>
      <c r="BA42" s="285"/>
      <c r="BB42" s="285"/>
      <c r="BC42" s="285"/>
      <c r="BD42" s="285"/>
      <c r="BE42" s="285"/>
      <c r="BF42" s="285"/>
      <c r="BG42" s="285"/>
      <c r="BH42" s="285"/>
      <c r="BI42" s="285"/>
      <c r="BJ42" s="285"/>
      <c r="BK42" s="285"/>
      <c r="BL42" s="285"/>
      <c r="BM42" s="285"/>
      <c r="BN42" s="285"/>
      <c r="BO42" s="285"/>
      <c r="BP42" s="285"/>
      <c r="BQ42" s="285"/>
      <c r="BR42" s="285"/>
      <c r="BS42" s="285"/>
      <c r="BT42" s="285"/>
      <c r="BU42" s="285"/>
      <c r="BV42" s="285"/>
      <c r="BW42" s="285"/>
      <c r="BX42" s="285"/>
      <c r="BY42" s="285"/>
      <c r="BZ42" s="285"/>
      <c r="CA42" s="285"/>
      <c r="CB42" s="285"/>
      <c r="CC42" s="285"/>
      <c r="CD42" s="285"/>
      <c r="CE42" s="285"/>
      <c r="CF42" s="285"/>
      <c r="CG42" s="285"/>
      <c r="CH42" s="285"/>
      <c r="CI42" s="285"/>
      <c r="CJ42" s="285"/>
      <c r="CK42" s="285"/>
      <c r="CL42" s="285"/>
      <c r="CM42" s="285"/>
      <c r="CN42" s="285"/>
      <c r="CO42" s="285"/>
      <c r="CP42" s="285"/>
      <c r="CQ42" s="285"/>
      <c r="CR42" s="285"/>
      <c r="CS42" s="285"/>
      <c r="CT42" s="285"/>
      <c r="CU42" s="285"/>
      <c r="CV42" s="285"/>
      <c r="CW42" s="285"/>
      <c r="CX42" s="285"/>
      <c r="CY42" s="285"/>
      <c r="CZ42" s="285"/>
      <c r="DA42" s="285"/>
      <c r="DB42" s="285"/>
      <c r="DC42" s="285"/>
      <c r="DD42" s="285"/>
      <c r="DE42" s="285"/>
      <c r="DF42" s="285"/>
      <c r="DG42" s="285"/>
      <c r="DH42" s="285"/>
      <c r="DI42" s="285"/>
      <c r="DJ42" s="285"/>
      <c r="DK42" s="285"/>
      <c r="DL42" s="285"/>
      <c r="DM42" s="285"/>
      <c r="DN42" s="285"/>
      <c r="DO42" s="285"/>
      <c r="DP42" s="285"/>
      <c r="DQ42" s="285"/>
      <c r="DR42" s="285"/>
      <c r="DS42" s="285"/>
      <c r="DT42" s="285"/>
      <c r="DU42" s="285"/>
      <c r="DV42" s="285"/>
      <c r="DW42" s="285"/>
      <c r="DX42" s="285"/>
      <c r="DY42" s="285"/>
      <c r="DZ42" s="285"/>
      <c r="EA42" s="285"/>
      <c r="EB42" s="285"/>
      <c r="EC42" s="285"/>
      <c r="ED42" s="285"/>
      <c r="EE42" s="285"/>
      <c r="EF42" s="285"/>
      <c r="EG42" s="285"/>
      <c r="EH42" s="285"/>
      <c r="EI42" s="285"/>
      <c r="EJ42" s="285"/>
      <c r="EK42" s="285"/>
      <c r="EL42" s="285"/>
      <c r="EM42" s="285"/>
      <c r="EN42" s="285"/>
      <c r="EO42" s="285"/>
      <c r="EP42" s="285"/>
      <c r="EQ42" s="285"/>
      <c r="ER42" s="285"/>
      <c r="ES42" s="285"/>
      <c r="ET42" s="285"/>
      <c r="EU42" s="285"/>
      <c r="EV42" s="285"/>
      <c r="EW42" s="285"/>
      <c r="EX42" s="285"/>
      <c r="EY42" s="285"/>
      <c r="EZ42" s="285"/>
      <c r="FA42" s="285"/>
      <c r="FB42" s="285"/>
      <c r="FC42" s="285"/>
      <c r="FD42" s="285"/>
      <c r="FE42" s="285"/>
      <c r="FF42" s="285"/>
      <c r="FG42" s="285"/>
      <c r="FH42" s="285"/>
      <c r="FI42" s="285"/>
      <c r="FJ42" s="285"/>
      <c r="FK42" s="285"/>
      <c r="FL42" s="285"/>
      <c r="FM42" s="285"/>
    </row>
    <row r="43" spans="1:169" s="286" customFormat="1" ht="12.75">
      <c r="A43" s="603"/>
      <c r="B43" s="603"/>
      <c r="C43" s="603"/>
      <c r="D43" s="614"/>
      <c r="E43" s="618"/>
      <c r="F43" s="608"/>
      <c r="G43" s="455"/>
      <c r="H43" s="596"/>
      <c r="I43" s="596"/>
      <c r="J43" s="596"/>
      <c r="K43" s="596"/>
      <c r="L43" s="596"/>
      <c r="M43" s="60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5"/>
      <c r="AL43" s="285"/>
      <c r="AM43" s="285"/>
      <c r="AN43" s="285"/>
      <c r="AO43" s="285"/>
      <c r="AP43" s="285"/>
      <c r="AQ43" s="285"/>
      <c r="AR43" s="285"/>
      <c r="AS43" s="285"/>
      <c r="AT43" s="285"/>
      <c r="AU43" s="285"/>
      <c r="AV43" s="285"/>
      <c r="AW43" s="285"/>
      <c r="AX43" s="285"/>
      <c r="AY43" s="285"/>
      <c r="AZ43" s="285"/>
      <c r="BA43" s="285"/>
      <c r="BB43" s="285"/>
      <c r="BC43" s="285"/>
      <c r="BD43" s="285"/>
      <c r="BE43" s="285"/>
      <c r="BF43" s="285"/>
      <c r="BG43" s="285"/>
      <c r="BH43" s="285"/>
      <c r="BI43" s="285"/>
      <c r="BJ43" s="285"/>
      <c r="BK43" s="285"/>
      <c r="BL43" s="285"/>
      <c r="BM43" s="285"/>
      <c r="BN43" s="285"/>
      <c r="BO43" s="285"/>
      <c r="BP43" s="285"/>
      <c r="BQ43" s="285"/>
      <c r="BR43" s="285"/>
      <c r="BS43" s="285"/>
      <c r="BT43" s="285"/>
      <c r="BU43" s="285"/>
      <c r="BV43" s="285"/>
      <c r="BW43" s="285"/>
      <c r="BX43" s="285"/>
      <c r="BY43" s="285"/>
      <c r="BZ43" s="285"/>
      <c r="CA43" s="285"/>
      <c r="CB43" s="285"/>
      <c r="CC43" s="285"/>
      <c r="CD43" s="285"/>
      <c r="CE43" s="285"/>
      <c r="CF43" s="285"/>
      <c r="CG43" s="285"/>
      <c r="CH43" s="285"/>
      <c r="CI43" s="285"/>
      <c r="CJ43" s="285"/>
      <c r="CK43" s="285"/>
      <c r="CL43" s="285"/>
      <c r="CM43" s="285"/>
      <c r="CN43" s="285"/>
      <c r="CO43" s="285"/>
      <c r="CP43" s="285"/>
      <c r="CQ43" s="285"/>
      <c r="CR43" s="285"/>
      <c r="CS43" s="285"/>
      <c r="CT43" s="285"/>
      <c r="CU43" s="285"/>
      <c r="CV43" s="285"/>
      <c r="CW43" s="285"/>
      <c r="CX43" s="285"/>
      <c r="CY43" s="285"/>
      <c r="CZ43" s="285"/>
      <c r="DA43" s="285"/>
      <c r="DB43" s="285"/>
      <c r="DC43" s="285"/>
      <c r="DD43" s="285"/>
      <c r="DE43" s="285"/>
      <c r="DF43" s="285"/>
      <c r="DG43" s="285"/>
      <c r="DH43" s="285"/>
      <c r="DI43" s="285"/>
      <c r="DJ43" s="285"/>
      <c r="DK43" s="285"/>
      <c r="DL43" s="285"/>
      <c r="DM43" s="285"/>
      <c r="DN43" s="285"/>
      <c r="DO43" s="285"/>
      <c r="DP43" s="285"/>
      <c r="DQ43" s="285"/>
      <c r="DR43" s="285"/>
      <c r="DS43" s="285"/>
      <c r="DT43" s="285"/>
      <c r="DU43" s="285"/>
      <c r="DV43" s="285"/>
      <c r="DW43" s="285"/>
      <c r="DX43" s="285"/>
      <c r="DY43" s="285"/>
      <c r="DZ43" s="285"/>
      <c r="EA43" s="285"/>
      <c r="EB43" s="285"/>
      <c r="EC43" s="285"/>
      <c r="ED43" s="285"/>
      <c r="EE43" s="285"/>
      <c r="EF43" s="285"/>
      <c r="EG43" s="285"/>
      <c r="EH43" s="285"/>
      <c r="EI43" s="285"/>
      <c r="EJ43" s="285"/>
      <c r="EK43" s="285"/>
      <c r="EL43" s="285"/>
      <c r="EM43" s="285"/>
      <c r="EN43" s="285"/>
      <c r="EO43" s="285"/>
      <c r="EP43" s="285"/>
      <c r="EQ43" s="285"/>
      <c r="ER43" s="285"/>
      <c r="ES43" s="285"/>
      <c r="ET43" s="285"/>
      <c r="EU43" s="285"/>
      <c r="EV43" s="285"/>
      <c r="EW43" s="285"/>
      <c r="EX43" s="285"/>
      <c r="EY43" s="285"/>
      <c r="EZ43" s="285"/>
      <c r="FA43" s="285"/>
      <c r="FB43" s="285"/>
      <c r="FC43" s="285"/>
      <c r="FD43" s="285"/>
      <c r="FE43" s="285"/>
      <c r="FF43" s="285"/>
      <c r="FG43" s="285"/>
      <c r="FH43" s="285"/>
      <c r="FI43" s="285"/>
      <c r="FJ43" s="285"/>
      <c r="FK43" s="285"/>
      <c r="FL43" s="285"/>
      <c r="FM43" s="285"/>
    </row>
    <row r="44" spans="1:169" s="286" customFormat="1" ht="12.75">
      <c r="A44" s="603"/>
      <c r="B44" s="603"/>
      <c r="C44" s="603"/>
      <c r="D44" s="614"/>
      <c r="E44" s="618"/>
      <c r="F44" s="608"/>
      <c r="G44" s="455"/>
      <c r="H44" s="596"/>
      <c r="I44" s="596"/>
      <c r="J44" s="596"/>
      <c r="K44" s="596"/>
      <c r="L44" s="596"/>
      <c r="M44" s="60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285"/>
      <c r="BQ44" s="285"/>
      <c r="BR44" s="285"/>
      <c r="BS44" s="285"/>
      <c r="BT44" s="285"/>
      <c r="BU44" s="285"/>
      <c r="BV44" s="285"/>
      <c r="BW44" s="285"/>
      <c r="BX44" s="285"/>
      <c r="BY44" s="285"/>
      <c r="BZ44" s="285"/>
      <c r="CA44" s="285"/>
      <c r="CB44" s="285"/>
      <c r="CC44" s="285"/>
      <c r="CD44" s="285"/>
      <c r="CE44" s="285"/>
      <c r="CF44" s="285"/>
      <c r="CG44" s="285"/>
      <c r="CH44" s="285"/>
      <c r="CI44" s="285"/>
      <c r="CJ44" s="285"/>
      <c r="CK44" s="285"/>
      <c r="CL44" s="285"/>
      <c r="CM44" s="285"/>
      <c r="CN44" s="285"/>
      <c r="CO44" s="285"/>
      <c r="CP44" s="285"/>
      <c r="CQ44" s="285"/>
      <c r="CR44" s="285"/>
      <c r="CS44" s="285"/>
      <c r="CT44" s="285"/>
      <c r="CU44" s="285"/>
      <c r="CV44" s="285"/>
      <c r="CW44" s="285"/>
      <c r="CX44" s="285"/>
      <c r="CY44" s="285"/>
      <c r="CZ44" s="285"/>
      <c r="DA44" s="285"/>
      <c r="DB44" s="285"/>
      <c r="DC44" s="285"/>
      <c r="DD44" s="285"/>
      <c r="DE44" s="285"/>
      <c r="DF44" s="285"/>
      <c r="DG44" s="285"/>
      <c r="DH44" s="285"/>
      <c r="DI44" s="285"/>
      <c r="DJ44" s="285"/>
      <c r="DK44" s="285"/>
      <c r="DL44" s="285"/>
      <c r="DM44" s="285"/>
      <c r="DN44" s="285"/>
      <c r="DO44" s="285"/>
      <c r="DP44" s="285"/>
      <c r="DQ44" s="285"/>
      <c r="DR44" s="285"/>
      <c r="DS44" s="285"/>
      <c r="DT44" s="285"/>
      <c r="DU44" s="285"/>
      <c r="DV44" s="285"/>
      <c r="DW44" s="285"/>
      <c r="DX44" s="285"/>
      <c r="DY44" s="285"/>
      <c r="DZ44" s="285"/>
      <c r="EA44" s="285"/>
      <c r="EB44" s="285"/>
      <c r="EC44" s="285"/>
      <c r="ED44" s="285"/>
      <c r="EE44" s="285"/>
      <c r="EF44" s="285"/>
      <c r="EG44" s="285"/>
      <c r="EH44" s="285"/>
      <c r="EI44" s="285"/>
      <c r="EJ44" s="285"/>
      <c r="EK44" s="285"/>
      <c r="EL44" s="285"/>
      <c r="EM44" s="285"/>
      <c r="EN44" s="285"/>
      <c r="EO44" s="285"/>
      <c r="EP44" s="285"/>
      <c r="EQ44" s="285"/>
      <c r="ER44" s="285"/>
      <c r="ES44" s="285"/>
      <c r="ET44" s="285"/>
      <c r="EU44" s="285"/>
      <c r="EV44" s="285"/>
      <c r="EW44" s="285"/>
      <c r="EX44" s="285"/>
      <c r="EY44" s="285"/>
      <c r="EZ44" s="285"/>
      <c r="FA44" s="285"/>
      <c r="FB44" s="285"/>
      <c r="FC44" s="285"/>
      <c r="FD44" s="285"/>
      <c r="FE44" s="285"/>
      <c r="FF44" s="285"/>
      <c r="FG44" s="285"/>
      <c r="FH44" s="285"/>
      <c r="FI44" s="285"/>
      <c r="FJ44" s="285"/>
      <c r="FK44" s="285"/>
      <c r="FL44" s="285"/>
      <c r="FM44" s="285"/>
    </row>
    <row r="45" spans="1:169">
      <c r="A45" s="603"/>
      <c r="B45" s="603"/>
      <c r="C45" s="603"/>
      <c r="D45" s="614"/>
      <c r="E45" s="618"/>
      <c r="F45" s="608"/>
      <c r="G45" s="455"/>
      <c r="H45" s="596"/>
      <c r="I45" s="596"/>
      <c r="J45" s="596"/>
      <c r="K45" s="596"/>
      <c r="L45" s="596"/>
      <c r="M45" s="605"/>
      <c r="N45" s="285"/>
      <c r="O45" s="285"/>
    </row>
    <row r="46" spans="1:169">
      <c r="A46" s="603"/>
      <c r="B46" s="603"/>
      <c r="C46" s="603"/>
      <c r="D46" s="614"/>
      <c r="E46" s="618"/>
      <c r="F46" s="608"/>
      <c r="G46" s="455"/>
      <c r="H46" s="596"/>
      <c r="I46" s="596"/>
      <c r="J46" s="596"/>
      <c r="K46" s="596"/>
      <c r="L46" s="596"/>
      <c r="M46" s="605"/>
      <c r="N46" s="285"/>
      <c r="O46" s="285"/>
    </row>
    <row r="47" spans="1:169">
      <c r="A47" s="603"/>
      <c r="B47" s="603"/>
      <c r="C47" s="603"/>
      <c r="D47" s="615"/>
      <c r="E47" s="619"/>
      <c r="F47" s="608"/>
      <c r="G47" s="455"/>
      <c r="H47" s="596"/>
      <c r="I47" s="596"/>
      <c r="J47" s="596"/>
      <c r="K47" s="596"/>
      <c r="L47" s="596"/>
      <c r="M47" s="605"/>
      <c r="N47" s="285"/>
      <c r="O47" s="285"/>
    </row>
    <row r="48" spans="1:169">
      <c r="A48" s="603"/>
      <c r="B48" s="603"/>
      <c r="C48" s="603"/>
      <c r="D48" s="615"/>
      <c r="E48" s="619"/>
      <c r="F48" s="608"/>
      <c r="G48" s="455"/>
      <c r="H48" s="596"/>
      <c r="I48" s="596"/>
      <c r="J48" s="596"/>
      <c r="K48" s="596"/>
      <c r="L48" s="596"/>
      <c r="M48" s="605"/>
      <c r="N48" s="285"/>
      <c r="O48" s="285"/>
    </row>
    <row r="49" spans="1:169">
      <c r="A49" s="604"/>
      <c r="B49" s="604"/>
      <c r="C49" s="604"/>
      <c r="D49" s="616"/>
      <c r="E49" s="620"/>
      <c r="F49" s="609"/>
      <c r="G49" s="454"/>
      <c r="H49" s="597"/>
      <c r="I49" s="597"/>
      <c r="J49" s="597"/>
      <c r="K49" s="597"/>
      <c r="L49" s="597"/>
      <c r="M49" s="606"/>
      <c r="N49" s="285"/>
      <c r="O49" s="285"/>
    </row>
    <row r="50" spans="1:169" s="286" customFormat="1" ht="12.75">
      <c r="A50" s="602">
        <f>'7. Mapa Final'!A50</f>
        <v>5</v>
      </c>
      <c r="B50" s="602" t="str">
        <f>'7. Mapa Final'!B50</f>
        <v>Ofrecer, prometer, entregar, aceptar o solicitar una ventaja indebida  en la elaboración de toda la documentación de la parte precontractual y especificaciones técnicas en la contratación del SIGCMA</v>
      </c>
      <c r="C50" s="602" t="str">
        <f>'7. Mapa Final'!C50</f>
        <v>Cuando se elaboran los documentos de la parte precontractual y especificaciones técnicas con algo interés particular o para beneficiar a terceros.</v>
      </c>
      <c r="D50" s="613" t="str">
        <f>'7. Mapa Final'!J50</f>
        <v>Muy Baja - 1</v>
      </c>
      <c r="E50" s="617" t="str">
        <f>'7. Mapa Final'!K50</f>
        <v>Moderado - 3</v>
      </c>
      <c r="F50" s="607" t="str">
        <f>'7. Mapa Final'!M50</f>
        <v>Moderado - 3</v>
      </c>
      <c r="G50" s="455" t="s">
        <v>445</v>
      </c>
      <c r="H50" s="595"/>
      <c r="I50" s="595" t="s">
        <v>501</v>
      </c>
      <c r="J50" s="595"/>
      <c r="K50" s="598">
        <v>45108</v>
      </c>
      <c r="L50" s="598">
        <v>45565</v>
      </c>
      <c r="M50" s="599"/>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5"/>
      <c r="AL50" s="285"/>
      <c r="AM50" s="285"/>
      <c r="AN50" s="285"/>
      <c r="AO50" s="285"/>
      <c r="AP50" s="285"/>
      <c r="AQ50" s="285"/>
      <c r="AR50" s="285"/>
      <c r="AS50" s="285"/>
      <c r="AT50" s="285"/>
      <c r="AU50" s="285"/>
      <c r="AV50" s="285"/>
      <c r="AW50" s="285"/>
      <c r="AX50" s="285"/>
      <c r="AY50" s="285"/>
      <c r="AZ50" s="285"/>
      <c r="BA50" s="285"/>
      <c r="BB50" s="285"/>
      <c r="BC50" s="285"/>
      <c r="BD50" s="285"/>
      <c r="BE50" s="285"/>
      <c r="BF50" s="285"/>
      <c r="BG50" s="285"/>
      <c r="BH50" s="285"/>
      <c r="BI50" s="285"/>
      <c r="BJ50" s="285"/>
      <c r="BK50" s="285"/>
      <c r="BL50" s="285"/>
      <c r="BM50" s="285"/>
      <c r="BN50" s="285"/>
      <c r="BO50" s="285"/>
      <c r="BP50" s="285"/>
      <c r="BQ50" s="285"/>
      <c r="BR50" s="285"/>
      <c r="BS50" s="285"/>
      <c r="BT50" s="285"/>
      <c r="BU50" s="285"/>
      <c r="BV50" s="285"/>
      <c r="BW50" s="285"/>
      <c r="BX50" s="285"/>
      <c r="BY50" s="285"/>
      <c r="BZ50" s="285"/>
      <c r="CA50" s="285"/>
      <c r="CB50" s="285"/>
      <c r="CC50" s="285"/>
      <c r="CD50" s="285"/>
      <c r="CE50" s="285"/>
      <c r="CF50" s="285"/>
      <c r="CG50" s="285"/>
      <c r="CH50" s="285"/>
      <c r="CI50" s="285"/>
      <c r="CJ50" s="285"/>
      <c r="CK50" s="285"/>
      <c r="CL50" s="285"/>
      <c r="CM50" s="285"/>
      <c r="CN50" s="285"/>
      <c r="CO50" s="285"/>
      <c r="CP50" s="285"/>
      <c r="CQ50" s="285"/>
      <c r="CR50" s="285"/>
      <c r="CS50" s="285"/>
      <c r="CT50" s="285"/>
      <c r="CU50" s="285"/>
      <c r="CV50" s="285"/>
      <c r="CW50" s="285"/>
      <c r="CX50" s="285"/>
      <c r="CY50" s="285"/>
      <c r="CZ50" s="285"/>
      <c r="DA50" s="285"/>
      <c r="DB50" s="285"/>
      <c r="DC50" s="285"/>
      <c r="DD50" s="285"/>
      <c r="DE50" s="285"/>
      <c r="DF50" s="285"/>
      <c r="DG50" s="285"/>
      <c r="DH50" s="285"/>
      <c r="DI50" s="285"/>
      <c r="DJ50" s="285"/>
      <c r="DK50" s="285"/>
      <c r="DL50" s="285"/>
      <c r="DM50" s="285"/>
      <c r="DN50" s="285"/>
      <c r="DO50" s="285"/>
      <c r="DP50" s="285"/>
      <c r="DQ50" s="285"/>
      <c r="DR50" s="285"/>
      <c r="DS50" s="285"/>
      <c r="DT50" s="285"/>
      <c r="DU50" s="285"/>
      <c r="DV50" s="285"/>
      <c r="DW50" s="285"/>
      <c r="DX50" s="285"/>
      <c r="DY50" s="285"/>
      <c r="DZ50" s="285"/>
      <c r="EA50" s="285"/>
      <c r="EB50" s="285"/>
      <c r="EC50" s="285"/>
      <c r="ED50" s="285"/>
      <c r="EE50" s="285"/>
      <c r="EF50" s="285"/>
      <c r="EG50" s="285"/>
      <c r="EH50" s="285"/>
      <c r="EI50" s="285"/>
      <c r="EJ50" s="285"/>
      <c r="EK50" s="285"/>
      <c r="EL50" s="285"/>
      <c r="EM50" s="285"/>
      <c r="EN50" s="285"/>
      <c r="EO50" s="285"/>
      <c r="EP50" s="285"/>
      <c r="EQ50" s="285"/>
      <c r="ER50" s="285"/>
      <c r="ES50" s="285"/>
      <c r="ET50" s="285"/>
      <c r="EU50" s="285"/>
      <c r="EV50" s="285"/>
      <c r="EW50" s="285"/>
      <c r="EX50" s="285"/>
      <c r="EY50" s="285"/>
      <c r="EZ50" s="285"/>
      <c r="FA50" s="285"/>
      <c r="FB50" s="285"/>
      <c r="FC50" s="285"/>
      <c r="FD50" s="285"/>
      <c r="FE50" s="285"/>
      <c r="FF50" s="285"/>
      <c r="FG50" s="285"/>
      <c r="FH50" s="285"/>
      <c r="FI50" s="285"/>
      <c r="FJ50" s="285"/>
      <c r="FK50" s="285"/>
      <c r="FL50" s="285"/>
      <c r="FM50" s="285"/>
    </row>
    <row r="51" spans="1:169" s="286" customFormat="1" ht="12.75">
      <c r="A51" s="603"/>
      <c r="B51" s="603"/>
      <c r="C51" s="603"/>
      <c r="D51" s="614"/>
      <c r="E51" s="618"/>
      <c r="F51" s="608"/>
      <c r="G51" s="455"/>
      <c r="H51" s="596"/>
      <c r="I51" s="596"/>
      <c r="J51" s="596"/>
      <c r="K51" s="596"/>
      <c r="L51" s="596"/>
      <c r="M51" s="600"/>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5"/>
      <c r="AN51" s="285"/>
      <c r="AO51" s="285"/>
      <c r="AP51" s="285"/>
      <c r="AQ51" s="285"/>
      <c r="AR51" s="285"/>
      <c r="AS51" s="285"/>
      <c r="AT51" s="285"/>
      <c r="AU51" s="285"/>
      <c r="AV51" s="285"/>
      <c r="AW51" s="285"/>
      <c r="AX51" s="285"/>
      <c r="AY51" s="285"/>
      <c r="AZ51" s="285"/>
      <c r="BA51" s="285"/>
      <c r="BB51" s="285"/>
      <c r="BC51" s="285"/>
      <c r="BD51" s="285"/>
      <c r="BE51" s="285"/>
      <c r="BF51" s="285"/>
      <c r="BG51" s="285"/>
      <c r="BH51" s="285"/>
      <c r="BI51" s="285"/>
      <c r="BJ51" s="285"/>
      <c r="BK51" s="285"/>
      <c r="BL51" s="285"/>
      <c r="BM51" s="285"/>
      <c r="BN51" s="285"/>
      <c r="BO51" s="285"/>
      <c r="BP51" s="285"/>
      <c r="BQ51" s="285"/>
      <c r="BR51" s="285"/>
      <c r="BS51" s="285"/>
      <c r="BT51" s="285"/>
      <c r="BU51" s="285"/>
      <c r="BV51" s="285"/>
      <c r="BW51" s="285"/>
      <c r="BX51" s="285"/>
      <c r="BY51" s="285"/>
      <c r="BZ51" s="285"/>
      <c r="CA51" s="285"/>
      <c r="CB51" s="285"/>
      <c r="CC51" s="285"/>
      <c r="CD51" s="285"/>
      <c r="CE51" s="285"/>
      <c r="CF51" s="285"/>
      <c r="CG51" s="285"/>
      <c r="CH51" s="285"/>
      <c r="CI51" s="285"/>
      <c r="CJ51" s="285"/>
      <c r="CK51" s="285"/>
      <c r="CL51" s="285"/>
      <c r="CM51" s="285"/>
      <c r="CN51" s="285"/>
      <c r="CO51" s="285"/>
      <c r="CP51" s="285"/>
      <c r="CQ51" s="285"/>
      <c r="CR51" s="285"/>
      <c r="CS51" s="285"/>
      <c r="CT51" s="285"/>
      <c r="CU51" s="285"/>
      <c r="CV51" s="285"/>
      <c r="CW51" s="285"/>
      <c r="CX51" s="285"/>
      <c r="CY51" s="285"/>
      <c r="CZ51" s="285"/>
      <c r="DA51" s="285"/>
      <c r="DB51" s="285"/>
      <c r="DC51" s="285"/>
      <c r="DD51" s="285"/>
      <c r="DE51" s="285"/>
      <c r="DF51" s="285"/>
      <c r="DG51" s="285"/>
      <c r="DH51" s="285"/>
      <c r="DI51" s="285"/>
      <c r="DJ51" s="285"/>
      <c r="DK51" s="285"/>
      <c r="DL51" s="285"/>
      <c r="DM51" s="285"/>
      <c r="DN51" s="285"/>
      <c r="DO51" s="285"/>
      <c r="DP51" s="285"/>
      <c r="DQ51" s="285"/>
      <c r="DR51" s="285"/>
      <c r="DS51" s="285"/>
      <c r="DT51" s="285"/>
      <c r="DU51" s="285"/>
      <c r="DV51" s="285"/>
      <c r="DW51" s="285"/>
      <c r="DX51" s="285"/>
      <c r="DY51" s="285"/>
      <c r="DZ51" s="285"/>
      <c r="EA51" s="285"/>
      <c r="EB51" s="285"/>
      <c r="EC51" s="285"/>
      <c r="ED51" s="285"/>
      <c r="EE51" s="285"/>
      <c r="EF51" s="285"/>
      <c r="EG51" s="285"/>
      <c r="EH51" s="285"/>
      <c r="EI51" s="285"/>
      <c r="EJ51" s="285"/>
      <c r="EK51" s="285"/>
      <c r="EL51" s="285"/>
      <c r="EM51" s="285"/>
      <c r="EN51" s="285"/>
      <c r="EO51" s="285"/>
      <c r="EP51" s="285"/>
      <c r="EQ51" s="285"/>
      <c r="ER51" s="285"/>
      <c r="ES51" s="285"/>
      <c r="ET51" s="285"/>
      <c r="EU51" s="285"/>
      <c r="EV51" s="285"/>
      <c r="EW51" s="285"/>
      <c r="EX51" s="285"/>
      <c r="EY51" s="285"/>
      <c r="EZ51" s="285"/>
      <c r="FA51" s="285"/>
      <c r="FB51" s="285"/>
      <c r="FC51" s="285"/>
      <c r="FD51" s="285"/>
      <c r="FE51" s="285"/>
      <c r="FF51" s="285"/>
      <c r="FG51" s="285"/>
      <c r="FH51" s="285"/>
      <c r="FI51" s="285"/>
      <c r="FJ51" s="285"/>
      <c r="FK51" s="285"/>
      <c r="FL51" s="285"/>
      <c r="FM51" s="285"/>
    </row>
    <row r="52" spans="1:169" s="286" customFormat="1" ht="12.75">
      <c r="A52" s="603"/>
      <c r="B52" s="603"/>
      <c r="C52" s="603"/>
      <c r="D52" s="614"/>
      <c r="E52" s="618"/>
      <c r="F52" s="608"/>
      <c r="G52" s="455"/>
      <c r="H52" s="596"/>
      <c r="I52" s="596"/>
      <c r="J52" s="596"/>
      <c r="K52" s="596"/>
      <c r="L52" s="596"/>
      <c r="M52" s="600"/>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5"/>
      <c r="AL52" s="285"/>
      <c r="AM52" s="285"/>
      <c r="AN52" s="285"/>
      <c r="AO52" s="285"/>
      <c r="AP52" s="285"/>
      <c r="AQ52" s="285"/>
      <c r="AR52" s="285"/>
      <c r="AS52" s="285"/>
      <c r="AT52" s="285"/>
      <c r="AU52" s="285"/>
      <c r="AV52" s="285"/>
      <c r="AW52" s="285"/>
      <c r="AX52" s="285"/>
      <c r="AY52" s="285"/>
      <c r="AZ52" s="285"/>
      <c r="BA52" s="285"/>
      <c r="BB52" s="285"/>
      <c r="BC52" s="285"/>
      <c r="BD52" s="285"/>
      <c r="BE52" s="285"/>
      <c r="BF52" s="285"/>
      <c r="BG52" s="285"/>
      <c r="BH52" s="285"/>
      <c r="BI52" s="285"/>
      <c r="BJ52" s="285"/>
      <c r="BK52" s="285"/>
      <c r="BL52" s="285"/>
      <c r="BM52" s="285"/>
      <c r="BN52" s="285"/>
      <c r="BO52" s="285"/>
      <c r="BP52" s="285"/>
      <c r="BQ52" s="285"/>
      <c r="BR52" s="285"/>
      <c r="BS52" s="285"/>
      <c r="BT52" s="285"/>
      <c r="BU52" s="285"/>
      <c r="BV52" s="285"/>
      <c r="BW52" s="285"/>
      <c r="BX52" s="285"/>
      <c r="BY52" s="285"/>
      <c r="BZ52" s="285"/>
      <c r="CA52" s="285"/>
      <c r="CB52" s="285"/>
      <c r="CC52" s="285"/>
      <c r="CD52" s="285"/>
      <c r="CE52" s="285"/>
      <c r="CF52" s="285"/>
      <c r="CG52" s="285"/>
      <c r="CH52" s="285"/>
      <c r="CI52" s="285"/>
      <c r="CJ52" s="285"/>
      <c r="CK52" s="285"/>
      <c r="CL52" s="285"/>
      <c r="CM52" s="285"/>
      <c r="CN52" s="285"/>
      <c r="CO52" s="285"/>
      <c r="CP52" s="285"/>
      <c r="CQ52" s="285"/>
      <c r="CR52" s="285"/>
      <c r="CS52" s="285"/>
      <c r="CT52" s="285"/>
      <c r="CU52" s="285"/>
      <c r="CV52" s="285"/>
      <c r="CW52" s="285"/>
      <c r="CX52" s="285"/>
      <c r="CY52" s="285"/>
      <c r="CZ52" s="285"/>
      <c r="DA52" s="285"/>
      <c r="DB52" s="285"/>
      <c r="DC52" s="285"/>
      <c r="DD52" s="285"/>
      <c r="DE52" s="285"/>
      <c r="DF52" s="285"/>
      <c r="DG52" s="285"/>
      <c r="DH52" s="285"/>
      <c r="DI52" s="285"/>
      <c r="DJ52" s="285"/>
      <c r="DK52" s="285"/>
      <c r="DL52" s="285"/>
      <c r="DM52" s="285"/>
      <c r="DN52" s="285"/>
      <c r="DO52" s="285"/>
      <c r="DP52" s="285"/>
      <c r="DQ52" s="285"/>
      <c r="DR52" s="285"/>
      <c r="DS52" s="285"/>
      <c r="DT52" s="285"/>
      <c r="DU52" s="285"/>
      <c r="DV52" s="285"/>
      <c r="DW52" s="285"/>
      <c r="DX52" s="285"/>
      <c r="DY52" s="285"/>
      <c r="DZ52" s="285"/>
      <c r="EA52" s="285"/>
      <c r="EB52" s="285"/>
      <c r="EC52" s="285"/>
      <c r="ED52" s="285"/>
      <c r="EE52" s="285"/>
      <c r="EF52" s="285"/>
      <c r="EG52" s="285"/>
      <c r="EH52" s="285"/>
      <c r="EI52" s="285"/>
      <c r="EJ52" s="285"/>
      <c r="EK52" s="285"/>
      <c r="EL52" s="285"/>
      <c r="EM52" s="285"/>
      <c r="EN52" s="285"/>
      <c r="EO52" s="285"/>
      <c r="EP52" s="285"/>
      <c r="EQ52" s="285"/>
      <c r="ER52" s="285"/>
      <c r="ES52" s="285"/>
      <c r="ET52" s="285"/>
      <c r="EU52" s="285"/>
      <c r="EV52" s="285"/>
      <c r="EW52" s="285"/>
      <c r="EX52" s="285"/>
      <c r="EY52" s="285"/>
      <c r="EZ52" s="285"/>
      <c r="FA52" s="285"/>
      <c r="FB52" s="285"/>
      <c r="FC52" s="285"/>
      <c r="FD52" s="285"/>
      <c r="FE52" s="285"/>
      <c r="FF52" s="285"/>
      <c r="FG52" s="285"/>
      <c r="FH52" s="285"/>
      <c r="FI52" s="285"/>
      <c r="FJ52" s="285"/>
      <c r="FK52" s="285"/>
      <c r="FL52" s="285"/>
      <c r="FM52" s="285"/>
    </row>
    <row r="53" spans="1:169" s="286" customFormat="1" ht="12.75">
      <c r="A53" s="603"/>
      <c r="B53" s="603"/>
      <c r="C53" s="603"/>
      <c r="D53" s="614"/>
      <c r="E53" s="618"/>
      <c r="F53" s="608"/>
      <c r="G53" s="455"/>
      <c r="H53" s="596"/>
      <c r="I53" s="596"/>
      <c r="J53" s="596"/>
      <c r="K53" s="596"/>
      <c r="L53" s="596"/>
      <c r="M53" s="600"/>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85"/>
      <c r="AL53" s="285"/>
      <c r="AM53" s="285"/>
      <c r="AN53" s="285"/>
      <c r="AO53" s="285"/>
      <c r="AP53" s="285"/>
      <c r="AQ53" s="285"/>
      <c r="AR53" s="285"/>
      <c r="AS53" s="285"/>
      <c r="AT53" s="285"/>
      <c r="AU53" s="285"/>
      <c r="AV53" s="285"/>
      <c r="AW53" s="285"/>
      <c r="AX53" s="285"/>
      <c r="AY53" s="285"/>
      <c r="AZ53" s="285"/>
      <c r="BA53" s="285"/>
      <c r="BB53" s="285"/>
      <c r="BC53" s="285"/>
      <c r="BD53" s="285"/>
      <c r="BE53" s="285"/>
      <c r="BF53" s="285"/>
      <c r="BG53" s="285"/>
      <c r="BH53" s="285"/>
      <c r="BI53" s="285"/>
      <c r="BJ53" s="285"/>
      <c r="BK53" s="285"/>
      <c r="BL53" s="285"/>
      <c r="BM53" s="285"/>
      <c r="BN53" s="285"/>
      <c r="BO53" s="285"/>
      <c r="BP53" s="285"/>
      <c r="BQ53" s="285"/>
      <c r="BR53" s="285"/>
      <c r="BS53" s="285"/>
      <c r="BT53" s="285"/>
      <c r="BU53" s="285"/>
      <c r="BV53" s="285"/>
      <c r="BW53" s="285"/>
      <c r="BX53" s="285"/>
      <c r="BY53" s="285"/>
      <c r="BZ53" s="285"/>
      <c r="CA53" s="285"/>
      <c r="CB53" s="285"/>
      <c r="CC53" s="285"/>
      <c r="CD53" s="285"/>
      <c r="CE53" s="285"/>
      <c r="CF53" s="285"/>
      <c r="CG53" s="285"/>
      <c r="CH53" s="285"/>
      <c r="CI53" s="285"/>
      <c r="CJ53" s="285"/>
      <c r="CK53" s="285"/>
      <c r="CL53" s="285"/>
      <c r="CM53" s="285"/>
      <c r="CN53" s="285"/>
      <c r="CO53" s="285"/>
      <c r="CP53" s="285"/>
      <c r="CQ53" s="285"/>
      <c r="CR53" s="285"/>
      <c r="CS53" s="285"/>
      <c r="CT53" s="285"/>
      <c r="CU53" s="285"/>
      <c r="CV53" s="285"/>
      <c r="CW53" s="285"/>
      <c r="CX53" s="285"/>
      <c r="CY53" s="285"/>
      <c r="CZ53" s="285"/>
      <c r="DA53" s="285"/>
      <c r="DB53" s="285"/>
      <c r="DC53" s="285"/>
      <c r="DD53" s="285"/>
      <c r="DE53" s="285"/>
      <c r="DF53" s="285"/>
      <c r="DG53" s="285"/>
      <c r="DH53" s="285"/>
      <c r="DI53" s="285"/>
      <c r="DJ53" s="285"/>
      <c r="DK53" s="285"/>
      <c r="DL53" s="285"/>
      <c r="DM53" s="285"/>
      <c r="DN53" s="285"/>
      <c r="DO53" s="285"/>
      <c r="DP53" s="285"/>
      <c r="DQ53" s="285"/>
      <c r="DR53" s="285"/>
      <c r="DS53" s="285"/>
      <c r="DT53" s="285"/>
      <c r="DU53" s="285"/>
      <c r="DV53" s="285"/>
      <c r="DW53" s="285"/>
      <c r="DX53" s="285"/>
      <c r="DY53" s="285"/>
      <c r="DZ53" s="285"/>
      <c r="EA53" s="285"/>
      <c r="EB53" s="285"/>
      <c r="EC53" s="285"/>
      <c r="ED53" s="285"/>
      <c r="EE53" s="285"/>
      <c r="EF53" s="285"/>
      <c r="EG53" s="285"/>
      <c r="EH53" s="285"/>
      <c r="EI53" s="285"/>
      <c r="EJ53" s="285"/>
      <c r="EK53" s="285"/>
      <c r="EL53" s="285"/>
      <c r="EM53" s="285"/>
      <c r="EN53" s="285"/>
      <c r="EO53" s="285"/>
      <c r="EP53" s="285"/>
      <c r="EQ53" s="285"/>
      <c r="ER53" s="285"/>
      <c r="ES53" s="285"/>
      <c r="ET53" s="285"/>
      <c r="EU53" s="285"/>
      <c r="EV53" s="285"/>
      <c r="EW53" s="285"/>
      <c r="EX53" s="285"/>
      <c r="EY53" s="285"/>
      <c r="EZ53" s="285"/>
      <c r="FA53" s="285"/>
      <c r="FB53" s="285"/>
      <c r="FC53" s="285"/>
      <c r="FD53" s="285"/>
      <c r="FE53" s="285"/>
      <c r="FF53" s="285"/>
      <c r="FG53" s="285"/>
      <c r="FH53" s="285"/>
      <c r="FI53" s="285"/>
      <c r="FJ53" s="285"/>
      <c r="FK53" s="285"/>
      <c r="FL53" s="285"/>
      <c r="FM53" s="285"/>
    </row>
    <row r="54" spans="1:169" s="286" customFormat="1" ht="12.75">
      <c r="A54" s="603"/>
      <c r="B54" s="603"/>
      <c r="C54" s="603"/>
      <c r="D54" s="614"/>
      <c r="E54" s="618"/>
      <c r="F54" s="608"/>
      <c r="G54" s="455"/>
      <c r="H54" s="596"/>
      <c r="I54" s="596"/>
      <c r="J54" s="596"/>
      <c r="K54" s="596"/>
      <c r="L54" s="596"/>
      <c r="M54" s="600"/>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5"/>
      <c r="AL54" s="285"/>
      <c r="AM54" s="285"/>
      <c r="AN54" s="285"/>
      <c r="AO54" s="285"/>
      <c r="AP54" s="285"/>
      <c r="AQ54" s="285"/>
      <c r="AR54" s="285"/>
      <c r="AS54" s="285"/>
      <c r="AT54" s="285"/>
      <c r="AU54" s="285"/>
      <c r="AV54" s="285"/>
      <c r="AW54" s="285"/>
      <c r="AX54" s="285"/>
      <c r="AY54" s="285"/>
      <c r="AZ54" s="285"/>
      <c r="BA54" s="285"/>
      <c r="BB54" s="285"/>
      <c r="BC54" s="285"/>
      <c r="BD54" s="285"/>
      <c r="BE54" s="285"/>
      <c r="BF54" s="285"/>
      <c r="BG54" s="285"/>
      <c r="BH54" s="285"/>
      <c r="BI54" s="285"/>
      <c r="BJ54" s="285"/>
      <c r="BK54" s="285"/>
      <c r="BL54" s="285"/>
      <c r="BM54" s="285"/>
      <c r="BN54" s="285"/>
      <c r="BO54" s="285"/>
      <c r="BP54" s="285"/>
      <c r="BQ54" s="285"/>
      <c r="BR54" s="285"/>
      <c r="BS54" s="285"/>
      <c r="BT54" s="285"/>
      <c r="BU54" s="285"/>
      <c r="BV54" s="285"/>
      <c r="BW54" s="285"/>
      <c r="BX54" s="285"/>
      <c r="BY54" s="285"/>
      <c r="BZ54" s="285"/>
      <c r="CA54" s="285"/>
      <c r="CB54" s="285"/>
      <c r="CC54" s="285"/>
      <c r="CD54" s="285"/>
      <c r="CE54" s="285"/>
      <c r="CF54" s="285"/>
      <c r="CG54" s="285"/>
      <c r="CH54" s="285"/>
      <c r="CI54" s="285"/>
      <c r="CJ54" s="285"/>
      <c r="CK54" s="285"/>
      <c r="CL54" s="285"/>
      <c r="CM54" s="285"/>
      <c r="CN54" s="285"/>
      <c r="CO54" s="285"/>
      <c r="CP54" s="285"/>
      <c r="CQ54" s="285"/>
      <c r="CR54" s="285"/>
      <c r="CS54" s="285"/>
      <c r="CT54" s="285"/>
      <c r="CU54" s="285"/>
      <c r="CV54" s="285"/>
      <c r="CW54" s="285"/>
      <c r="CX54" s="285"/>
      <c r="CY54" s="285"/>
      <c r="CZ54" s="285"/>
      <c r="DA54" s="285"/>
      <c r="DB54" s="285"/>
      <c r="DC54" s="285"/>
      <c r="DD54" s="285"/>
      <c r="DE54" s="285"/>
      <c r="DF54" s="285"/>
      <c r="DG54" s="285"/>
      <c r="DH54" s="285"/>
      <c r="DI54" s="285"/>
      <c r="DJ54" s="285"/>
      <c r="DK54" s="285"/>
      <c r="DL54" s="285"/>
      <c r="DM54" s="285"/>
      <c r="DN54" s="285"/>
      <c r="DO54" s="285"/>
      <c r="DP54" s="285"/>
      <c r="DQ54" s="285"/>
      <c r="DR54" s="285"/>
      <c r="DS54" s="285"/>
      <c r="DT54" s="285"/>
      <c r="DU54" s="285"/>
      <c r="DV54" s="285"/>
      <c r="DW54" s="285"/>
      <c r="DX54" s="285"/>
      <c r="DY54" s="285"/>
      <c r="DZ54" s="285"/>
      <c r="EA54" s="285"/>
      <c r="EB54" s="285"/>
      <c r="EC54" s="285"/>
      <c r="ED54" s="285"/>
      <c r="EE54" s="285"/>
      <c r="EF54" s="285"/>
      <c r="EG54" s="285"/>
      <c r="EH54" s="285"/>
      <c r="EI54" s="285"/>
      <c r="EJ54" s="285"/>
      <c r="EK54" s="285"/>
      <c r="EL54" s="285"/>
      <c r="EM54" s="285"/>
      <c r="EN54" s="285"/>
      <c r="EO54" s="285"/>
      <c r="EP54" s="285"/>
      <c r="EQ54" s="285"/>
      <c r="ER54" s="285"/>
      <c r="ES54" s="285"/>
      <c r="ET54" s="285"/>
      <c r="EU54" s="285"/>
      <c r="EV54" s="285"/>
      <c r="EW54" s="285"/>
      <c r="EX54" s="285"/>
      <c r="EY54" s="285"/>
      <c r="EZ54" s="285"/>
      <c r="FA54" s="285"/>
      <c r="FB54" s="285"/>
      <c r="FC54" s="285"/>
      <c r="FD54" s="285"/>
      <c r="FE54" s="285"/>
      <c r="FF54" s="285"/>
      <c r="FG54" s="285"/>
      <c r="FH54" s="285"/>
      <c r="FI54" s="285"/>
      <c r="FJ54" s="285"/>
      <c r="FK54" s="285"/>
      <c r="FL54" s="285"/>
      <c r="FM54" s="285"/>
    </row>
    <row r="55" spans="1:169">
      <c r="A55" s="603"/>
      <c r="B55" s="603"/>
      <c r="C55" s="603"/>
      <c r="D55" s="614"/>
      <c r="E55" s="618"/>
      <c r="F55" s="608"/>
      <c r="G55" s="455"/>
      <c r="H55" s="596"/>
      <c r="I55" s="596"/>
      <c r="J55" s="596"/>
      <c r="K55" s="596"/>
      <c r="L55" s="596"/>
      <c r="M55" s="600"/>
      <c r="N55" s="285"/>
      <c r="O55" s="285"/>
    </row>
    <row r="56" spans="1:169">
      <c r="A56" s="603"/>
      <c r="B56" s="603"/>
      <c r="C56" s="603"/>
      <c r="D56" s="614"/>
      <c r="E56" s="618"/>
      <c r="F56" s="608"/>
      <c r="G56" s="455"/>
      <c r="H56" s="596"/>
      <c r="I56" s="596"/>
      <c r="J56" s="596"/>
      <c r="K56" s="596"/>
      <c r="L56" s="596"/>
      <c r="M56" s="600"/>
      <c r="N56" s="285"/>
      <c r="O56" s="285"/>
    </row>
    <row r="57" spans="1:169">
      <c r="A57" s="603"/>
      <c r="B57" s="603"/>
      <c r="C57" s="603"/>
      <c r="D57" s="615"/>
      <c r="E57" s="619"/>
      <c r="F57" s="608"/>
      <c r="G57" s="455"/>
      <c r="H57" s="596"/>
      <c r="I57" s="596"/>
      <c r="J57" s="596"/>
      <c r="K57" s="596"/>
      <c r="L57" s="596"/>
      <c r="M57" s="600"/>
      <c r="N57" s="285"/>
      <c r="O57" s="285"/>
    </row>
    <row r="58" spans="1:169">
      <c r="A58" s="603"/>
      <c r="B58" s="603"/>
      <c r="C58" s="603"/>
      <c r="D58" s="615"/>
      <c r="E58" s="619"/>
      <c r="F58" s="608"/>
      <c r="G58" s="455"/>
      <c r="H58" s="596"/>
      <c r="I58" s="596"/>
      <c r="J58" s="596"/>
      <c r="K58" s="596"/>
      <c r="L58" s="596"/>
      <c r="M58" s="600"/>
      <c r="N58" s="285"/>
      <c r="O58" s="285"/>
    </row>
    <row r="59" spans="1:169">
      <c r="A59" s="604"/>
      <c r="B59" s="604"/>
      <c r="C59" s="604"/>
      <c r="D59" s="616"/>
      <c r="E59" s="620"/>
      <c r="F59" s="609"/>
      <c r="G59" s="627"/>
      <c r="H59" s="597"/>
      <c r="I59" s="597"/>
      <c r="J59" s="597"/>
      <c r="K59" s="597"/>
      <c r="L59" s="597"/>
      <c r="M59" s="601"/>
      <c r="N59" s="285"/>
      <c r="O59" s="285"/>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20:E20 A30:E30 A40:E40">
    <cfRule type="containsText" dxfId="93" priority="35" operator="containsText" text="3- Moderado">
      <formula>NOT(ISERROR(SEARCH("3- Moderado",A20)))</formula>
    </cfRule>
    <cfRule type="containsText" dxfId="92" priority="36" operator="containsText" text="6- Moderado">
      <formula>NOT(ISERROR(SEARCH("6- Moderado",A20)))</formula>
    </cfRule>
    <cfRule type="containsText" dxfId="91" priority="37" operator="containsText" text="4- Moderado">
      <formula>NOT(ISERROR(SEARCH("4- Moderado",A20)))</formula>
    </cfRule>
    <cfRule type="containsText" dxfId="90" priority="38" operator="containsText" text="3- Bajo">
      <formula>NOT(ISERROR(SEARCH("3- Bajo",A20)))</formula>
    </cfRule>
    <cfRule type="containsText" dxfId="89" priority="39" operator="containsText" text="4- Bajo">
      <formula>NOT(ISERROR(SEARCH("4- Bajo",A20)))</formula>
    </cfRule>
    <cfRule type="containsText" dxfId="88" priority="40"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59">
    <cfRule type="containsText" dxfId="81" priority="29" operator="containsText" text="Muy Alta">
      <formula>NOT(ISERROR(SEARCH("Muy Alta",D9)))</formula>
    </cfRule>
    <cfRule type="containsText" dxfId="80" priority="30" operator="containsText" text="Alta">
      <formula>NOT(ISERROR(SEARCH("Alta",D9)))</formula>
    </cfRule>
    <cfRule type="containsText" dxfId="79" priority="31" operator="containsText" text="Baja">
      <formula>NOT(ISERROR(SEARCH("Baja",D9)))</formula>
    </cfRule>
    <cfRule type="containsText" dxfId="78" priority="32" operator="containsText" text="Muy Baja">
      <formula>NOT(ISERROR(SEARCH("Muy Baja",D9)))</formula>
    </cfRule>
    <cfRule type="containsText" dxfId="77" priority="34" operator="containsText" text="Media">
      <formula>NOT(ISERROR(SEARCH("Media",D9)))</formula>
    </cfRule>
  </conditionalFormatting>
  <conditionalFormatting sqref="E9:E59">
    <cfRule type="containsText" dxfId="76" priority="25" operator="containsText" text="Catastrófico">
      <formula>NOT(ISERROR(SEARCH("Catastrófico",E9)))</formula>
    </cfRule>
    <cfRule type="containsText" dxfId="75" priority="26" operator="containsText" text="Mayor">
      <formula>NOT(ISERROR(SEARCH("Mayor",E9)))</formula>
    </cfRule>
    <cfRule type="containsText" dxfId="74" priority="27" operator="containsText" text="Menor">
      <formula>NOT(ISERROR(SEARCH("Menor",E9)))</formula>
    </cfRule>
    <cfRule type="containsText" dxfId="73" priority="28" operator="containsText" text="Leve">
      <formula>NOT(ISERROR(SEARCH("Leve",E9)))</formula>
    </cfRule>
  </conditionalFormatting>
  <conditionalFormatting sqref="E9:F59">
    <cfRule type="containsText" dxfId="72" priority="33" operator="containsText" text="Moderado">
      <formula>NOT(ISERROR(SEARCH("Moderado",E9)))</formula>
    </cfRule>
  </conditionalFormatting>
  <conditionalFormatting sqref="F9:F59">
    <cfRule type="containsText" dxfId="71" priority="47" operator="containsText" text="Bajo">
      <formula>NOT(ISERROR(SEARCH("Bajo",F9)))</formula>
    </cfRule>
    <cfRule type="containsText" dxfId="70" priority="48" operator="containsText" text="Moderado">
      <formula>NOT(ISERROR(SEARCH("Moderado",F9)))</formula>
    </cfRule>
    <cfRule type="containsText" dxfId="69" priority="49" operator="containsText" text="Alto">
      <formula>NOT(ISERROR(SEARCH("Alto",F9)))</formula>
    </cfRule>
    <cfRule type="containsText" dxfId="6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67" priority="13" operator="containsText" text="3- Moderado">
      <formula>NOT(ISERROR(SEARCH("3- Moderado",A9)))</formula>
    </cfRule>
    <cfRule type="containsText" dxfId="66" priority="14" operator="containsText" text="6- Moderado">
      <formula>NOT(ISERROR(SEARCH("6- Moderado",A9)))</formula>
    </cfRule>
    <cfRule type="containsText" dxfId="65" priority="15" operator="containsText" text="4- Moderado">
      <formula>NOT(ISERROR(SEARCH("4- Moderado",A9)))</formula>
    </cfRule>
    <cfRule type="containsText" dxfId="64" priority="16" operator="containsText" text="3- Bajo">
      <formula>NOT(ISERROR(SEARCH("3- Bajo",A9)))</formula>
    </cfRule>
    <cfRule type="containsText" dxfId="63" priority="17" operator="containsText" text="4- Bajo">
      <formula>NOT(ISERROR(SEARCH("4- Bajo",A9)))</formula>
    </cfRule>
    <cfRule type="containsText" dxfId="62" priority="18" operator="containsText" text="1- Bajo">
      <formula>NOT(ISERROR(SEARCH("1- Bajo",A9)))</formula>
    </cfRule>
  </conditionalFormatting>
  <conditionalFormatting sqref="A10:E10">
    <cfRule type="containsText" dxfId="61" priority="7" operator="containsText" text="3- Moderado">
      <formula>NOT(ISERROR(SEARCH("3- Moderado",A10)))</formula>
    </cfRule>
    <cfRule type="containsText" dxfId="60" priority="8" operator="containsText" text="6- Moderado">
      <formula>NOT(ISERROR(SEARCH("6- Moderado",A10)))</formula>
    </cfRule>
    <cfRule type="containsText" dxfId="59" priority="9" operator="containsText" text="4- Moderado">
      <formula>NOT(ISERROR(SEARCH("4- Moderado",A10)))</formula>
    </cfRule>
    <cfRule type="containsText" dxfId="58" priority="10" operator="containsText" text="3- Bajo">
      <formula>NOT(ISERROR(SEARCH("3- Bajo",A10)))</formula>
    </cfRule>
    <cfRule type="containsText" dxfId="57" priority="11" operator="containsText" text="4- Bajo">
      <formula>NOT(ISERROR(SEARCH("4- Bajo",A10)))</formula>
    </cfRule>
    <cfRule type="containsText" dxfId="56" priority="12" operator="containsText" text="1- Bajo">
      <formula>NOT(ISERROR(SEARCH("1- Bajo",A10)))</formula>
    </cfRule>
  </conditionalFormatting>
  <conditionalFormatting sqref="A50:E50">
    <cfRule type="containsText" dxfId="55" priority="1" operator="containsText" text="3- Moderado">
      <formula>NOT(ISERROR(SEARCH("3- Moderado",A50)))</formula>
    </cfRule>
    <cfRule type="containsText" dxfId="54" priority="2" operator="containsText" text="6- Moderado">
      <formula>NOT(ISERROR(SEARCH("6- Moderado",A50)))</formula>
    </cfRule>
    <cfRule type="containsText" dxfId="53" priority="3" operator="containsText" text="4- Moderado">
      <formula>NOT(ISERROR(SEARCH("4- Moderado",A50)))</formula>
    </cfRule>
    <cfRule type="containsText" dxfId="52" priority="4" operator="containsText" text="3- Bajo">
      <formula>NOT(ISERROR(SEARCH("3- Bajo",A50)))</formula>
    </cfRule>
    <cfRule type="containsText" dxfId="51" priority="5" operator="containsText" text="4- Bajo">
      <formula>NOT(ISERROR(SEARCH("4- Bajo",A50)))</formula>
    </cfRule>
    <cfRule type="containsText" dxfId="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zoomScale="70" zoomScaleNormal="70" workbookViewId="0">
      <selection activeCell="C5" sqref="C5:M5"/>
    </sheetView>
  </sheetViews>
  <sheetFormatPr defaultColWidth="11.42578125" defaultRowHeight="15"/>
  <cols>
    <col min="1" max="1" width="11.140625" style="6" customWidth="1"/>
    <col min="2" max="2" width="35.85546875" style="6" customWidth="1"/>
    <col min="3" max="3" width="40.28515625" customWidth="1"/>
    <col min="4" max="4" width="16.85546875" style="76" customWidth="1"/>
    <col min="5" max="5" width="18.5703125" style="24" customWidth="1"/>
    <col min="6" max="6" width="18.28515625" style="24"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6" customFormat="1" ht="16.5" customHeight="1">
      <c r="A1" s="581"/>
      <c r="B1" s="582"/>
      <c r="C1" s="585"/>
      <c r="D1" s="585"/>
      <c r="E1" s="585"/>
      <c r="F1" s="585"/>
      <c r="G1" s="585"/>
      <c r="H1" s="585"/>
      <c r="I1" s="585"/>
      <c r="J1" s="586"/>
      <c r="K1" s="578"/>
      <c r="L1" s="578"/>
      <c r="M1" s="578"/>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c r="IV1" s="15"/>
      <c r="IW1" s="15"/>
      <c r="IX1" s="15"/>
      <c r="IY1" s="15"/>
      <c r="IZ1" s="15"/>
      <c r="JA1" s="15"/>
      <c r="JB1" s="15"/>
      <c r="JC1" s="15"/>
      <c r="JD1" s="15"/>
      <c r="JE1" s="15"/>
      <c r="JF1" s="15"/>
      <c r="JG1" s="15"/>
      <c r="JH1" s="15"/>
      <c r="JI1" s="15"/>
      <c r="JJ1" s="15"/>
      <c r="JK1" s="15"/>
    </row>
    <row r="2" spans="1:271" s="16" customFormat="1" ht="39.75" customHeight="1">
      <c r="A2" s="583"/>
      <c r="B2" s="584"/>
      <c r="C2" s="587"/>
      <c r="D2" s="587"/>
      <c r="E2" s="587"/>
      <c r="F2" s="587"/>
      <c r="G2" s="587"/>
      <c r="H2" s="587"/>
      <c r="I2" s="587"/>
      <c r="J2" s="588"/>
      <c r="K2" s="578"/>
      <c r="L2" s="578"/>
      <c r="M2" s="578"/>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row>
    <row r="3" spans="1:271" s="16" customFormat="1" ht="3" customHeight="1">
      <c r="A3" s="2"/>
      <c r="B3" s="2"/>
      <c r="C3" s="587"/>
      <c r="D3" s="587"/>
      <c r="E3" s="587"/>
      <c r="F3" s="587"/>
      <c r="G3" s="587"/>
      <c r="H3" s="587"/>
      <c r="I3" s="587"/>
      <c r="J3" s="588"/>
      <c r="K3" s="578"/>
      <c r="L3" s="578"/>
      <c r="M3" s="578"/>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c r="IU3" s="15"/>
      <c r="IV3" s="15"/>
      <c r="IW3" s="15"/>
      <c r="IX3" s="15"/>
      <c r="IY3" s="15"/>
      <c r="IZ3" s="15"/>
      <c r="JA3" s="15"/>
      <c r="JB3" s="15"/>
      <c r="JC3" s="15"/>
      <c r="JD3" s="15"/>
      <c r="JE3" s="15"/>
      <c r="JF3" s="15"/>
      <c r="JG3" s="15"/>
      <c r="JH3" s="15"/>
      <c r="JI3" s="15"/>
      <c r="JJ3" s="15"/>
      <c r="JK3" s="15"/>
    </row>
    <row r="4" spans="1:271" s="16" customFormat="1" ht="41.25" customHeight="1">
      <c r="A4" s="579" t="s">
        <v>268</v>
      </c>
      <c r="B4" s="580"/>
      <c r="C4" s="592" t="s">
        <v>269</v>
      </c>
      <c r="D4" s="593"/>
      <c r="E4" s="593"/>
      <c r="F4" s="593"/>
      <c r="G4" s="593"/>
      <c r="H4" s="593"/>
      <c r="I4" s="593"/>
      <c r="J4" s="593"/>
      <c r="K4" s="593"/>
      <c r="L4" s="593"/>
      <c r="M4" s="594"/>
      <c r="N4" s="166"/>
      <c r="O4" s="166"/>
      <c r="P4" s="166"/>
      <c r="Q4" s="166"/>
      <c r="R4" s="166"/>
      <c r="S4" s="166"/>
      <c r="T4" s="166"/>
      <c r="U4" s="166"/>
      <c r="V4" s="166"/>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15"/>
      <c r="EM4" s="15"/>
      <c r="EN4" s="15"/>
      <c r="EO4" s="15"/>
      <c r="EP4" s="15"/>
      <c r="EQ4" s="15"/>
      <c r="ER4" s="15"/>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c r="IW4" s="15"/>
      <c r="IX4" s="15"/>
      <c r="IY4" s="15"/>
      <c r="IZ4" s="15"/>
      <c r="JA4" s="15"/>
      <c r="JB4" s="15"/>
      <c r="JC4" s="15"/>
      <c r="JD4" s="15"/>
      <c r="JE4" s="15"/>
      <c r="JF4" s="15"/>
      <c r="JG4" s="15"/>
      <c r="JH4" s="15"/>
      <c r="JI4" s="15"/>
      <c r="JJ4" s="15"/>
      <c r="JK4" s="15"/>
    </row>
    <row r="5" spans="1:271" s="16" customFormat="1" ht="59.25" customHeight="1">
      <c r="A5" s="579" t="s">
        <v>270</v>
      </c>
      <c r="B5" s="580"/>
      <c r="C5" s="589" t="s">
        <v>271</v>
      </c>
      <c r="D5" s="590"/>
      <c r="E5" s="590"/>
      <c r="F5" s="590"/>
      <c r="G5" s="590"/>
      <c r="H5" s="590"/>
      <c r="I5" s="590"/>
      <c r="J5" s="590"/>
      <c r="K5" s="590"/>
      <c r="L5" s="590"/>
      <c r="M5" s="591"/>
      <c r="N5" s="165"/>
      <c r="O5" s="165"/>
      <c r="P5" s="165"/>
      <c r="Q5" s="165"/>
      <c r="R5" s="165"/>
      <c r="S5" s="165"/>
      <c r="T5" s="165"/>
      <c r="U5" s="165"/>
      <c r="V5" s="16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row>
    <row r="6" spans="1:271" s="16" customFormat="1" ht="32.25" customHeight="1" thickBot="1">
      <c r="A6" s="568" t="s">
        <v>272</v>
      </c>
      <c r="B6" s="569"/>
      <c r="C6" s="570"/>
      <c r="D6" s="570"/>
      <c r="E6" s="570"/>
      <c r="F6" s="570"/>
      <c r="G6" s="571"/>
      <c r="H6" s="1"/>
      <c r="I6" s="1"/>
      <c r="J6" s="1"/>
      <c r="K6" s="1"/>
      <c r="L6" s="1"/>
      <c r="M6" s="1"/>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row>
    <row r="7" spans="1:271" s="21" customFormat="1" ht="40.5" customHeight="1" thickBot="1">
      <c r="A7" s="572" t="s">
        <v>488</v>
      </c>
      <c r="B7" s="573"/>
      <c r="C7" s="574"/>
      <c r="D7" s="575" t="s">
        <v>489</v>
      </c>
      <c r="E7" s="575"/>
      <c r="F7" s="575"/>
      <c r="G7" s="576" t="s">
        <v>490</v>
      </c>
      <c r="H7" s="562" t="s">
        <v>491</v>
      </c>
      <c r="I7" s="564" t="s">
        <v>492</v>
      </c>
      <c r="J7" s="565"/>
      <c r="K7" s="564" t="s">
        <v>493</v>
      </c>
      <c r="L7" s="565"/>
      <c r="M7" s="566" t="s">
        <v>510</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7" t="s">
        <v>41</v>
      </c>
      <c r="B8" s="30" t="s">
        <v>210</v>
      </c>
      <c r="C8" s="31" t="s">
        <v>212</v>
      </c>
      <c r="D8" s="25" t="s">
        <v>222</v>
      </c>
      <c r="E8" s="25" t="s">
        <v>495</v>
      </c>
      <c r="F8" s="25" t="s">
        <v>496</v>
      </c>
      <c r="G8" s="577"/>
      <c r="H8" s="563"/>
      <c r="I8" s="26" t="s">
        <v>497</v>
      </c>
      <c r="J8" s="26" t="s">
        <v>498</v>
      </c>
      <c r="K8" s="26" t="s">
        <v>499</v>
      </c>
      <c r="L8" s="26" t="s">
        <v>500</v>
      </c>
      <c r="M8" s="567"/>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3" customFormat="1" ht="15" customHeight="1" thickTop="1" thickBot="1">
      <c r="A9" s="146"/>
      <c r="B9" s="147"/>
      <c r="C9" s="147"/>
      <c r="D9" s="147"/>
      <c r="E9" s="147"/>
      <c r="F9" s="147"/>
      <c r="G9" s="147"/>
      <c r="H9" s="168"/>
      <c r="I9" s="168"/>
      <c r="J9" s="168"/>
      <c r="K9" s="168"/>
      <c r="L9" s="168"/>
      <c r="M9" s="16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row>
    <row r="10" spans="1:271" s="23" customFormat="1" ht="13.5" customHeight="1">
      <c r="A10" s="637">
        <f>'7. Mapa Final'!A10</f>
        <v>1</v>
      </c>
      <c r="B10" s="602" t="str">
        <f>'7. Mapa Final'!B10</f>
        <v xml:space="preserve">El Sistema Integrado de Gestión (SIGCMA) no aporte  al mejoramiento institucional. </v>
      </c>
      <c r="C10" s="602" t="str">
        <f>'7. Mapa Final'!C10</f>
        <v>Con la implementación de los sistemas de gestión no se logre mejorar la eficiencia, la eficacia, la efectividad, transparencia  de los procesos, no cumpla con sus objetivos y no contribuya al mejoramiento institucional.</v>
      </c>
      <c r="D10" s="613" t="str">
        <f>'7. Mapa Final'!J10</f>
        <v>Muy Baja - 1</v>
      </c>
      <c r="E10" s="617" t="str">
        <f>'7. Mapa Final'!K10</f>
        <v>Menor - 2</v>
      </c>
      <c r="F10" s="607" t="str">
        <f>'7. Mapa Final'!M10</f>
        <v>Bajo - 2</v>
      </c>
      <c r="G10" s="640" t="s">
        <v>449</v>
      </c>
      <c r="H10" s="634"/>
      <c r="I10" s="634"/>
      <c r="J10" s="634"/>
      <c r="K10" s="634"/>
      <c r="L10" s="634"/>
      <c r="M10" s="634"/>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71" s="23" customFormat="1" ht="13.5" customHeight="1">
      <c r="A11" s="638"/>
      <c r="B11" s="603"/>
      <c r="C11" s="603"/>
      <c r="D11" s="614"/>
      <c r="E11" s="618"/>
      <c r="F11" s="608"/>
      <c r="G11" s="455"/>
      <c r="H11" s="635"/>
      <c r="I11" s="635"/>
      <c r="J11" s="635"/>
      <c r="K11" s="635"/>
      <c r="L11" s="635"/>
      <c r="M11" s="635"/>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71" s="23" customFormat="1" ht="13.5" customHeight="1">
      <c r="A12" s="638"/>
      <c r="B12" s="603"/>
      <c r="C12" s="603"/>
      <c r="D12" s="614"/>
      <c r="E12" s="618"/>
      <c r="F12" s="608"/>
      <c r="G12" s="455"/>
      <c r="H12" s="635"/>
      <c r="I12" s="635"/>
      <c r="J12" s="635"/>
      <c r="K12" s="635"/>
      <c r="L12" s="635"/>
      <c r="M12" s="635"/>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71" s="23" customFormat="1" ht="13.5" customHeight="1">
      <c r="A13" s="638"/>
      <c r="B13" s="603"/>
      <c r="C13" s="603"/>
      <c r="D13" s="614"/>
      <c r="E13" s="618"/>
      <c r="F13" s="608"/>
      <c r="G13" s="455"/>
      <c r="H13" s="635"/>
      <c r="I13" s="635"/>
      <c r="J13" s="635"/>
      <c r="K13" s="635"/>
      <c r="L13" s="635"/>
      <c r="M13" s="635"/>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71" s="23" customFormat="1" ht="13.5" customHeight="1">
      <c r="A14" s="638"/>
      <c r="B14" s="603"/>
      <c r="C14" s="603"/>
      <c r="D14" s="614"/>
      <c r="E14" s="618"/>
      <c r="F14" s="608"/>
      <c r="G14" s="455"/>
      <c r="H14" s="635"/>
      <c r="I14" s="635"/>
      <c r="J14" s="635"/>
      <c r="K14" s="635"/>
      <c r="L14" s="635"/>
      <c r="M14" s="635"/>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71" s="23" customFormat="1" ht="13.5" customHeight="1">
      <c r="A15" s="638"/>
      <c r="B15" s="603"/>
      <c r="C15" s="603"/>
      <c r="D15" s="614"/>
      <c r="E15" s="618"/>
      <c r="F15" s="608"/>
      <c r="G15" s="455"/>
      <c r="H15" s="635"/>
      <c r="I15" s="635"/>
      <c r="J15" s="635"/>
      <c r="K15" s="635"/>
      <c r="L15" s="635"/>
      <c r="M15" s="635"/>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71" s="23" customFormat="1" ht="13.5" customHeight="1">
      <c r="A16" s="638"/>
      <c r="B16" s="603"/>
      <c r="C16" s="603"/>
      <c r="D16" s="614"/>
      <c r="E16" s="618"/>
      <c r="F16" s="608"/>
      <c r="G16" s="455"/>
      <c r="H16" s="635"/>
      <c r="I16" s="635"/>
      <c r="J16" s="635"/>
      <c r="K16" s="635"/>
      <c r="L16" s="635"/>
      <c r="M16" s="635"/>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3" customFormat="1" ht="13.5" customHeight="1">
      <c r="A17" s="638"/>
      <c r="B17" s="603"/>
      <c r="C17" s="603"/>
      <c r="D17" s="615"/>
      <c r="E17" s="619"/>
      <c r="F17" s="608"/>
      <c r="G17" s="455"/>
      <c r="H17" s="635"/>
      <c r="I17" s="635"/>
      <c r="J17" s="635"/>
      <c r="K17" s="635"/>
      <c r="L17" s="635"/>
      <c r="M17" s="635"/>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3" customFormat="1" ht="21.75" customHeight="1">
      <c r="A18" s="638"/>
      <c r="B18" s="603"/>
      <c r="C18" s="603"/>
      <c r="D18" s="615"/>
      <c r="E18" s="619"/>
      <c r="F18" s="608"/>
      <c r="G18" s="455"/>
      <c r="H18" s="635"/>
      <c r="I18" s="635"/>
      <c r="J18" s="635"/>
      <c r="K18" s="635"/>
      <c r="L18" s="635"/>
      <c r="M18" s="635"/>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3" customFormat="1" ht="21.75" customHeight="1" thickBot="1">
      <c r="A19" s="639"/>
      <c r="B19" s="604"/>
      <c r="C19" s="604"/>
      <c r="D19" s="616"/>
      <c r="E19" s="620"/>
      <c r="F19" s="609"/>
      <c r="G19" s="454"/>
      <c r="H19" s="636"/>
      <c r="I19" s="636"/>
      <c r="J19" s="636"/>
      <c r="K19" s="636"/>
      <c r="L19" s="636"/>
      <c r="M19" s="636"/>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3" customFormat="1" ht="13.5" customHeight="1">
      <c r="A20" s="637">
        <f>'7. Mapa Final'!A20</f>
        <v>2</v>
      </c>
      <c r="B20" s="602" t="str">
        <f>'7. Mapa Final'!B20</f>
        <v>Las auditorías internas del SIGCMA  no contribuyan al mejoramiento del sistema integrado.</v>
      </c>
      <c r="C20" s="602" t="str">
        <f>'7. Mapa Final'!C20</f>
        <v>Cuando en la preparación y presentación de resultados de la auditoría interna del SIGCMA se  emiten informes y/o conceptos inexactos con los requisitos de las normas aplicables, inoportunos, no confiables, sin utilidad, sin objetividad.</v>
      </c>
      <c r="D20" s="613" t="str">
        <f>'7. Mapa Final'!J20</f>
        <v>Muy Baja - 1</v>
      </c>
      <c r="E20" s="617" t="str">
        <f>'7. Mapa Final'!K20</f>
        <v>Menor - 2</v>
      </c>
      <c r="F20" s="607" t="str">
        <f>'7. Mapa Final'!M20</f>
        <v>Bajo - 2</v>
      </c>
      <c r="G20" s="455" t="s">
        <v>449</v>
      </c>
      <c r="H20" s="634"/>
      <c r="I20" s="634"/>
      <c r="J20" s="634"/>
      <c r="K20" s="634"/>
      <c r="L20" s="634"/>
      <c r="M20" s="634"/>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3" customFormat="1" ht="13.5" customHeight="1">
      <c r="A21" s="638"/>
      <c r="B21" s="603"/>
      <c r="C21" s="603"/>
      <c r="D21" s="614"/>
      <c r="E21" s="618"/>
      <c r="F21" s="608"/>
      <c r="G21" s="455"/>
      <c r="H21" s="635"/>
      <c r="I21" s="635"/>
      <c r="J21" s="635"/>
      <c r="K21" s="635"/>
      <c r="L21" s="635"/>
      <c r="M21" s="635"/>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3" customFormat="1" ht="13.5" customHeight="1">
      <c r="A22" s="638"/>
      <c r="B22" s="603"/>
      <c r="C22" s="603"/>
      <c r="D22" s="614"/>
      <c r="E22" s="618"/>
      <c r="F22" s="608"/>
      <c r="G22" s="455"/>
      <c r="H22" s="635"/>
      <c r="I22" s="635"/>
      <c r="J22" s="635"/>
      <c r="K22" s="635"/>
      <c r="L22" s="635"/>
      <c r="M22" s="635"/>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3" customFormat="1" ht="13.5" customHeight="1">
      <c r="A23" s="638"/>
      <c r="B23" s="603"/>
      <c r="C23" s="603"/>
      <c r="D23" s="614"/>
      <c r="E23" s="618"/>
      <c r="F23" s="608"/>
      <c r="G23" s="455"/>
      <c r="H23" s="635"/>
      <c r="I23" s="635"/>
      <c r="J23" s="635"/>
      <c r="K23" s="635"/>
      <c r="L23" s="635"/>
      <c r="M23" s="635"/>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3" customFormat="1" ht="13.5" customHeight="1">
      <c r="A24" s="638"/>
      <c r="B24" s="603"/>
      <c r="C24" s="603"/>
      <c r="D24" s="614"/>
      <c r="E24" s="618"/>
      <c r="F24" s="608"/>
      <c r="G24" s="455"/>
      <c r="H24" s="635"/>
      <c r="I24" s="635"/>
      <c r="J24" s="635"/>
      <c r="K24" s="635"/>
      <c r="L24" s="635"/>
      <c r="M24" s="635"/>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3" customFormat="1" ht="13.5" customHeight="1">
      <c r="A25" s="638"/>
      <c r="B25" s="603"/>
      <c r="C25" s="603"/>
      <c r="D25" s="614"/>
      <c r="E25" s="618"/>
      <c r="F25" s="608"/>
      <c r="G25" s="455"/>
      <c r="H25" s="635"/>
      <c r="I25" s="635"/>
      <c r="J25" s="635"/>
      <c r="K25" s="635"/>
      <c r="L25" s="635"/>
      <c r="M25" s="635"/>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3" customFormat="1" ht="13.5" customHeight="1">
      <c r="A26" s="638"/>
      <c r="B26" s="603"/>
      <c r="C26" s="603"/>
      <c r="D26" s="614"/>
      <c r="E26" s="618"/>
      <c r="F26" s="608"/>
      <c r="G26" s="455"/>
      <c r="H26" s="635"/>
      <c r="I26" s="635"/>
      <c r="J26" s="635"/>
      <c r="K26" s="635"/>
      <c r="L26" s="635"/>
      <c r="M26" s="635"/>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3" customFormat="1" ht="13.5" customHeight="1">
      <c r="A27" s="638"/>
      <c r="B27" s="603"/>
      <c r="C27" s="603"/>
      <c r="D27" s="615"/>
      <c r="E27" s="619"/>
      <c r="F27" s="608"/>
      <c r="G27" s="455"/>
      <c r="H27" s="635"/>
      <c r="I27" s="635"/>
      <c r="J27" s="635"/>
      <c r="K27" s="635"/>
      <c r="L27" s="635"/>
      <c r="M27" s="635"/>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3" customFormat="1" ht="21.75" customHeight="1">
      <c r="A28" s="638"/>
      <c r="B28" s="603"/>
      <c r="C28" s="603"/>
      <c r="D28" s="615"/>
      <c r="E28" s="619"/>
      <c r="F28" s="608"/>
      <c r="G28" s="455"/>
      <c r="H28" s="635"/>
      <c r="I28" s="635"/>
      <c r="J28" s="635"/>
      <c r="K28" s="635"/>
      <c r="L28" s="635"/>
      <c r="M28" s="635"/>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3" customFormat="1" ht="21.75" customHeight="1" thickBot="1">
      <c r="A29" s="639"/>
      <c r="B29" s="604"/>
      <c r="C29" s="604"/>
      <c r="D29" s="616"/>
      <c r="E29" s="620"/>
      <c r="F29" s="609"/>
      <c r="G29" s="454"/>
      <c r="H29" s="636"/>
      <c r="I29" s="636"/>
      <c r="J29" s="636"/>
      <c r="K29" s="636"/>
      <c r="L29" s="636"/>
      <c r="M29" s="636"/>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3" customFormat="1" ht="12.75">
      <c r="A30" s="637">
        <f>'7. Mapa Final'!A30</f>
        <v>3</v>
      </c>
      <c r="B30" s="602" t="str">
        <f>'7. Mapa Final'!B30</f>
        <v>Desactualización u obsolescencia de los documentos del sistema</v>
      </c>
      <c r="C30" s="602" t="str">
        <f>'7. Mapa Final'!C30</f>
        <v xml:space="preserve">Se usen o se mantengan publicados  documentos desactualizados, no vigentes o no controlados </v>
      </c>
      <c r="D30" s="613" t="str">
        <f>'7. Mapa Final'!J30</f>
        <v>Muy Baja - 1</v>
      </c>
      <c r="E30" s="617" t="str">
        <f>'7. Mapa Final'!K30</f>
        <v>Menor - 2</v>
      </c>
      <c r="F30" s="607" t="str">
        <f>'7. Mapa Final'!M30</f>
        <v>Bajo - 2</v>
      </c>
      <c r="G30" s="455" t="s">
        <v>445</v>
      </c>
      <c r="H30" s="634"/>
      <c r="I30" s="634"/>
      <c r="J30" s="634"/>
      <c r="K30" s="634"/>
      <c r="L30" s="634"/>
      <c r="M30" s="634"/>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row>
    <row r="31" spans="1:169" s="23" customFormat="1" ht="12.75" customHeight="1">
      <c r="A31" s="638"/>
      <c r="B31" s="603"/>
      <c r="C31" s="603"/>
      <c r="D31" s="614"/>
      <c r="E31" s="618"/>
      <c r="F31" s="608"/>
      <c r="G31" s="455"/>
      <c r="H31" s="635"/>
      <c r="I31" s="635"/>
      <c r="J31" s="635"/>
      <c r="K31" s="635"/>
      <c r="L31" s="635"/>
      <c r="M31" s="635"/>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row>
    <row r="32" spans="1:169" s="23" customFormat="1" ht="12.75" customHeight="1">
      <c r="A32" s="638"/>
      <c r="B32" s="603"/>
      <c r="C32" s="603"/>
      <c r="D32" s="614"/>
      <c r="E32" s="618"/>
      <c r="F32" s="608"/>
      <c r="G32" s="455"/>
      <c r="H32" s="635"/>
      <c r="I32" s="635"/>
      <c r="J32" s="635"/>
      <c r="K32" s="635"/>
      <c r="L32" s="635"/>
      <c r="M32" s="635"/>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row>
    <row r="33" spans="1:169" s="23" customFormat="1" ht="12.75" customHeight="1">
      <c r="A33" s="638"/>
      <c r="B33" s="603"/>
      <c r="C33" s="603"/>
      <c r="D33" s="614"/>
      <c r="E33" s="618"/>
      <c r="F33" s="608"/>
      <c r="G33" s="455"/>
      <c r="H33" s="635"/>
      <c r="I33" s="635"/>
      <c r="J33" s="635"/>
      <c r="K33" s="635"/>
      <c r="L33" s="635"/>
      <c r="M33" s="635"/>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row>
    <row r="34" spans="1:169" s="23" customFormat="1" ht="13.5" customHeight="1">
      <c r="A34" s="638"/>
      <c r="B34" s="603"/>
      <c r="C34" s="603"/>
      <c r="D34" s="614"/>
      <c r="E34" s="618"/>
      <c r="F34" s="608"/>
      <c r="G34" s="455"/>
      <c r="H34" s="635"/>
      <c r="I34" s="635"/>
      <c r="J34" s="635"/>
      <c r="K34" s="635"/>
      <c r="L34" s="635"/>
      <c r="M34" s="635"/>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row>
    <row r="35" spans="1:169">
      <c r="A35" s="638"/>
      <c r="B35" s="603"/>
      <c r="C35" s="603"/>
      <c r="D35" s="614"/>
      <c r="E35" s="618"/>
      <c r="F35" s="608"/>
      <c r="G35" s="455"/>
      <c r="H35" s="635"/>
      <c r="I35" s="635"/>
      <c r="J35" s="635"/>
      <c r="K35" s="635"/>
      <c r="L35" s="635"/>
      <c r="M35" s="635"/>
      <c r="N35" s="29"/>
      <c r="O35" s="29"/>
    </row>
    <row r="36" spans="1:169">
      <c r="A36" s="638"/>
      <c r="B36" s="603"/>
      <c r="C36" s="603"/>
      <c r="D36" s="614"/>
      <c r="E36" s="618"/>
      <c r="F36" s="608"/>
      <c r="G36" s="455"/>
      <c r="H36" s="635"/>
      <c r="I36" s="635"/>
      <c r="J36" s="635"/>
      <c r="K36" s="635"/>
      <c r="L36" s="635"/>
      <c r="M36" s="635"/>
      <c r="N36" s="29"/>
      <c r="O36" s="29"/>
    </row>
    <row r="37" spans="1:169">
      <c r="A37" s="638"/>
      <c r="B37" s="603"/>
      <c r="C37" s="603"/>
      <c r="D37" s="615"/>
      <c r="E37" s="619"/>
      <c r="F37" s="608"/>
      <c r="G37" s="455"/>
      <c r="H37" s="635"/>
      <c r="I37" s="635"/>
      <c r="J37" s="635"/>
      <c r="K37" s="635"/>
      <c r="L37" s="635"/>
      <c r="M37" s="635"/>
      <c r="N37" s="29"/>
      <c r="O37" s="29"/>
    </row>
    <row r="38" spans="1:169">
      <c r="A38" s="638"/>
      <c r="B38" s="603"/>
      <c r="C38" s="603"/>
      <c r="D38" s="615"/>
      <c r="E38" s="619"/>
      <c r="F38" s="608"/>
      <c r="G38" s="455"/>
      <c r="H38" s="635"/>
      <c r="I38" s="635"/>
      <c r="J38" s="635"/>
      <c r="K38" s="635"/>
      <c r="L38" s="635"/>
      <c r="M38" s="635"/>
      <c r="N38" s="29"/>
      <c r="O38" s="29"/>
    </row>
    <row r="39" spans="1:169" ht="15.75" thickBot="1">
      <c r="A39" s="639"/>
      <c r="B39" s="604"/>
      <c r="C39" s="604"/>
      <c r="D39" s="616"/>
      <c r="E39" s="620"/>
      <c r="F39" s="609"/>
      <c r="G39" s="454"/>
      <c r="H39" s="636"/>
      <c r="I39" s="636"/>
      <c r="J39" s="636"/>
      <c r="K39" s="636"/>
      <c r="L39" s="636"/>
      <c r="M39" s="636"/>
      <c r="N39" s="29"/>
      <c r="O39" s="29"/>
    </row>
    <row r="40" spans="1:169" s="23" customFormat="1" ht="12.75">
      <c r="A40" s="637">
        <f>'7. Mapa Final'!A40</f>
        <v>4</v>
      </c>
      <c r="B40" s="602"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02"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3" t="str">
        <f>'7. Mapa Final'!J40</f>
        <v>Muy Baja - 1</v>
      </c>
      <c r="E40" s="617" t="str">
        <f>'7. Mapa Final'!K40</f>
        <v>Moderado - 3</v>
      </c>
      <c r="F40" s="607" t="str">
        <f>'7. Mapa Final'!M40</f>
        <v>Moderado - 3</v>
      </c>
      <c r="G40" s="455" t="s">
        <v>445</v>
      </c>
      <c r="H40" s="634"/>
      <c r="I40" s="634"/>
      <c r="J40" s="634"/>
      <c r="K40" s="634"/>
      <c r="L40" s="634"/>
      <c r="M40" s="634"/>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row>
    <row r="41" spans="1:169" s="23" customFormat="1" ht="12.75" customHeight="1">
      <c r="A41" s="638"/>
      <c r="B41" s="603"/>
      <c r="C41" s="603"/>
      <c r="D41" s="614"/>
      <c r="E41" s="618"/>
      <c r="F41" s="608"/>
      <c r="G41" s="455"/>
      <c r="H41" s="635"/>
      <c r="I41" s="635"/>
      <c r="J41" s="635"/>
      <c r="K41" s="635"/>
      <c r="L41" s="635"/>
      <c r="M41" s="635"/>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row>
    <row r="42" spans="1:169" s="23" customFormat="1" ht="12.75" customHeight="1">
      <c r="A42" s="638"/>
      <c r="B42" s="603"/>
      <c r="C42" s="603"/>
      <c r="D42" s="614"/>
      <c r="E42" s="618"/>
      <c r="F42" s="608"/>
      <c r="G42" s="455"/>
      <c r="H42" s="635"/>
      <c r="I42" s="635"/>
      <c r="J42" s="635"/>
      <c r="K42" s="635"/>
      <c r="L42" s="635"/>
      <c r="M42" s="635"/>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row>
    <row r="43" spans="1:169" s="23" customFormat="1" ht="12.75" customHeight="1">
      <c r="A43" s="638"/>
      <c r="B43" s="603"/>
      <c r="C43" s="603"/>
      <c r="D43" s="614"/>
      <c r="E43" s="618"/>
      <c r="F43" s="608"/>
      <c r="G43" s="455"/>
      <c r="H43" s="635"/>
      <c r="I43" s="635"/>
      <c r="J43" s="635"/>
      <c r="K43" s="635"/>
      <c r="L43" s="635"/>
      <c r="M43" s="635"/>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row>
    <row r="44" spans="1:169" s="23" customFormat="1" ht="13.5" customHeight="1">
      <c r="A44" s="638"/>
      <c r="B44" s="603"/>
      <c r="C44" s="603"/>
      <c r="D44" s="614"/>
      <c r="E44" s="618"/>
      <c r="F44" s="608"/>
      <c r="G44" s="455"/>
      <c r="H44" s="635"/>
      <c r="I44" s="635"/>
      <c r="J44" s="635"/>
      <c r="K44" s="635"/>
      <c r="L44" s="635"/>
      <c r="M44" s="635"/>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c r="EY44" s="29"/>
      <c r="EZ44" s="29"/>
      <c r="FA44" s="29"/>
      <c r="FB44" s="29"/>
      <c r="FC44" s="29"/>
      <c r="FD44" s="29"/>
      <c r="FE44" s="29"/>
      <c r="FF44" s="29"/>
      <c r="FG44" s="29"/>
      <c r="FH44" s="29"/>
      <c r="FI44" s="29"/>
      <c r="FJ44" s="29"/>
      <c r="FK44" s="29"/>
      <c r="FL44" s="29"/>
      <c r="FM44" s="29"/>
    </row>
    <row r="45" spans="1:169">
      <c r="A45" s="638"/>
      <c r="B45" s="603"/>
      <c r="C45" s="603"/>
      <c r="D45" s="614"/>
      <c r="E45" s="618"/>
      <c r="F45" s="608"/>
      <c r="G45" s="455"/>
      <c r="H45" s="635"/>
      <c r="I45" s="635"/>
      <c r="J45" s="635"/>
      <c r="K45" s="635"/>
      <c r="L45" s="635"/>
      <c r="M45" s="635"/>
      <c r="N45" s="29"/>
      <c r="O45" s="29"/>
    </row>
    <row r="46" spans="1:169">
      <c r="A46" s="638"/>
      <c r="B46" s="603"/>
      <c r="C46" s="603"/>
      <c r="D46" s="614"/>
      <c r="E46" s="618"/>
      <c r="F46" s="608"/>
      <c r="G46" s="455"/>
      <c r="H46" s="635"/>
      <c r="I46" s="635"/>
      <c r="J46" s="635"/>
      <c r="K46" s="635"/>
      <c r="L46" s="635"/>
      <c r="M46" s="635"/>
      <c r="N46" s="29"/>
      <c r="O46" s="29"/>
    </row>
    <row r="47" spans="1:169">
      <c r="A47" s="638"/>
      <c r="B47" s="603"/>
      <c r="C47" s="603"/>
      <c r="D47" s="615"/>
      <c r="E47" s="619"/>
      <c r="F47" s="608"/>
      <c r="G47" s="455"/>
      <c r="H47" s="635"/>
      <c r="I47" s="635"/>
      <c r="J47" s="635"/>
      <c r="K47" s="635"/>
      <c r="L47" s="635"/>
      <c r="M47" s="635"/>
      <c r="N47" s="29"/>
      <c r="O47" s="29"/>
    </row>
    <row r="48" spans="1:169">
      <c r="A48" s="638"/>
      <c r="B48" s="603"/>
      <c r="C48" s="603"/>
      <c r="D48" s="615"/>
      <c r="E48" s="619"/>
      <c r="F48" s="608"/>
      <c r="G48" s="455"/>
      <c r="H48" s="635"/>
      <c r="I48" s="635"/>
      <c r="J48" s="635"/>
      <c r="K48" s="635"/>
      <c r="L48" s="635"/>
      <c r="M48" s="635"/>
      <c r="N48" s="29"/>
      <c r="O48" s="29"/>
    </row>
    <row r="49" spans="1:169" ht="15.75" thickBot="1">
      <c r="A49" s="639"/>
      <c r="B49" s="604"/>
      <c r="C49" s="604"/>
      <c r="D49" s="616"/>
      <c r="E49" s="620"/>
      <c r="F49" s="609"/>
      <c r="G49" s="454"/>
      <c r="H49" s="636"/>
      <c r="I49" s="636"/>
      <c r="J49" s="636"/>
      <c r="K49" s="636"/>
      <c r="L49" s="636"/>
      <c r="M49" s="636"/>
      <c r="N49" s="29"/>
      <c r="O49" s="29"/>
    </row>
    <row r="50" spans="1:169" s="23" customFormat="1" ht="12.75">
      <c r="A50" s="637">
        <f>'7. Mapa Final'!A50</f>
        <v>5</v>
      </c>
      <c r="B50" s="602" t="str">
        <f>'7. Mapa Final'!B50</f>
        <v>Ofrecer, prometer, entregar, aceptar o solicitar una ventaja indebida  en la elaboración de toda la documentación de la parte precontractual y especificaciones técnicas en la contratación del SIGCMA</v>
      </c>
      <c r="C50" s="602" t="str">
        <f>'7. Mapa Final'!C50</f>
        <v>Cuando se elaboran los documentos de la parte precontractual y especificaciones técnicas con algo interés particular o para beneficiar a terceros.</v>
      </c>
      <c r="D50" s="613" t="str">
        <f>'7. Mapa Final'!J50</f>
        <v>Muy Baja - 1</v>
      </c>
      <c r="E50" s="617" t="str">
        <f>'7. Mapa Final'!K50</f>
        <v>Moderado - 3</v>
      </c>
      <c r="F50" s="607" t="str">
        <f>'7. Mapa Final'!M50</f>
        <v>Moderado - 3</v>
      </c>
      <c r="G50" s="455" t="s">
        <v>445</v>
      </c>
      <c r="H50" s="634"/>
      <c r="I50" s="634"/>
      <c r="J50" s="634"/>
      <c r="K50" s="634"/>
      <c r="L50" s="634"/>
      <c r="M50" s="634"/>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row>
    <row r="51" spans="1:169" s="23" customFormat="1" ht="12.75" customHeight="1">
      <c r="A51" s="638"/>
      <c r="B51" s="603"/>
      <c r="C51" s="603"/>
      <c r="D51" s="614"/>
      <c r="E51" s="618"/>
      <c r="F51" s="608"/>
      <c r="G51" s="455"/>
      <c r="H51" s="635"/>
      <c r="I51" s="635"/>
      <c r="J51" s="635"/>
      <c r="K51" s="635"/>
      <c r="L51" s="635"/>
      <c r="M51" s="635"/>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row>
    <row r="52" spans="1:169" s="23" customFormat="1" ht="12.75" customHeight="1">
      <c r="A52" s="638"/>
      <c r="B52" s="603"/>
      <c r="C52" s="603"/>
      <c r="D52" s="614"/>
      <c r="E52" s="618"/>
      <c r="F52" s="608"/>
      <c r="G52" s="455"/>
      <c r="H52" s="635"/>
      <c r="I52" s="635"/>
      <c r="J52" s="635"/>
      <c r="K52" s="635"/>
      <c r="L52" s="635"/>
      <c r="M52" s="635"/>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row>
    <row r="53" spans="1:169" s="23" customFormat="1" ht="12.75" customHeight="1">
      <c r="A53" s="638"/>
      <c r="B53" s="603"/>
      <c r="C53" s="603"/>
      <c r="D53" s="614"/>
      <c r="E53" s="618"/>
      <c r="F53" s="608"/>
      <c r="G53" s="455"/>
      <c r="H53" s="635"/>
      <c r="I53" s="635"/>
      <c r="J53" s="635"/>
      <c r="K53" s="635"/>
      <c r="L53" s="635"/>
      <c r="M53" s="635"/>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row>
    <row r="54" spans="1:169" s="23" customFormat="1" ht="13.5" customHeight="1">
      <c r="A54" s="638"/>
      <c r="B54" s="603"/>
      <c r="C54" s="603"/>
      <c r="D54" s="614"/>
      <c r="E54" s="618"/>
      <c r="F54" s="608"/>
      <c r="G54" s="455"/>
      <c r="H54" s="635"/>
      <c r="I54" s="635"/>
      <c r="J54" s="635"/>
      <c r="K54" s="635"/>
      <c r="L54" s="635"/>
      <c r="M54" s="635"/>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row>
    <row r="55" spans="1:169">
      <c r="A55" s="638"/>
      <c r="B55" s="603"/>
      <c r="C55" s="603"/>
      <c r="D55" s="614"/>
      <c r="E55" s="618"/>
      <c r="F55" s="608"/>
      <c r="G55" s="455"/>
      <c r="H55" s="635"/>
      <c r="I55" s="635"/>
      <c r="J55" s="635"/>
      <c r="K55" s="635"/>
      <c r="L55" s="635"/>
      <c r="M55" s="635"/>
      <c r="N55" s="29"/>
      <c r="O55" s="29"/>
    </row>
    <row r="56" spans="1:169">
      <c r="A56" s="638"/>
      <c r="B56" s="603"/>
      <c r="C56" s="603"/>
      <c r="D56" s="614"/>
      <c r="E56" s="618"/>
      <c r="F56" s="608"/>
      <c r="G56" s="455"/>
      <c r="H56" s="635"/>
      <c r="I56" s="635"/>
      <c r="J56" s="635"/>
      <c r="K56" s="635"/>
      <c r="L56" s="635"/>
      <c r="M56" s="635"/>
      <c r="N56" s="29"/>
      <c r="O56" s="29"/>
    </row>
    <row r="57" spans="1:169">
      <c r="A57" s="638"/>
      <c r="B57" s="603"/>
      <c r="C57" s="603"/>
      <c r="D57" s="615"/>
      <c r="E57" s="619"/>
      <c r="F57" s="608"/>
      <c r="G57" s="455"/>
      <c r="H57" s="635"/>
      <c r="I57" s="635"/>
      <c r="J57" s="635"/>
      <c r="K57" s="635"/>
      <c r="L57" s="635"/>
      <c r="M57" s="635"/>
      <c r="N57" s="29"/>
      <c r="O57" s="29"/>
    </row>
    <row r="58" spans="1:169">
      <c r="A58" s="638"/>
      <c r="B58" s="603"/>
      <c r="C58" s="603"/>
      <c r="D58" s="615"/>
      <c r="E58" s="619"/>
      <c r="F58" s="608"/>
      <c r="G58" s="455"/>
      <c r="H58" s="635"/>
      <c r="I58" s="635"/>
      <c r="J58" s="635"/>
      <c r="K58" s="635"/>
      <c r="L58" s="635"/>
      <c r="M58" s="635"/>
      <c r="N58" s="29"/>
      <c r="O58" s="29"/>
    </row>
    <row r="59" spans="1:169" ht="15.75" thickBot="1">
      <c r="A59" s="639"/>
      <c r="B59" s="604"/>
      <c r="C59" s="604"/>
      <c r="D59" s="616"/>
      <c r="E59" s="620"/>
      <c r="F59" s="609"/>
      <c r="G59" s="627"/>
      <c r="H59" s="636"/>
      <c r="I59" s="636"/>
      <c r="J59" s="636"/>
      <c r="K59" s="636"/>
      <c r="L59" s="636"/>
      <c r="M59" s="636"/>
      <c r="N59" s="29"/>
      <c r="O59" s="29"/>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0:E30 A40:E40">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59">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59">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59">
    <cfRule type="containsText" dxfId="22" priority="33" operator="containsText" text="Moderado">
      <formula>NOT(ISERROR(SEARCH("Moderado",E9)))</formula>
    </cfRule>
  </conditionalFormatting>
  <conditionalFormatting sqref="F9:F59">
    <cfRule type="containsText" dxfId="21" priority="47" operator="containsText" text="Bajo">
      <formula>NOT(ISERROR(SEARCH("Bajo",F9)))</formula>
    </cfRule>
    <cfRule type="containsText" dxfId="20" priority="48" operator="containsText" text="Moderado">
      <formula>NOT(ISERROR(SEARCH("Moderado",F9)))</formula>
    </cfRule>
    <cfRule type="containsText" dxfId="19" priority="49" operator="containsText" text="Alto">
      <formula>NOT(ISERROR(SEARCH("Alto",F9)))</formula>
    </cfRule>
    <cfRule type="containsText" dxfId="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7" priority="13" operator="containsText" text="3- Moderado">
      <formula>NOT(ISERROR(SEARCH("3- Moderado",A9)))</formula>
    </cfRule>
    <cfRule type="containsText" dxfId="16" priority="14" operator="containsText" text="6- Moderado">
      <formula>NOT(ISERROR(SEARCH("6- Moderado",A9)))</formula>
    </cfRule>
    <cfRule type="containsText" dxfId="15" priority="15" operator="containsText" text="4- Moderado">
      <formula>NOT(ISERROR(SEARCH("4- Moderado",A9)))</formula>
    </cfRule>
    <cfRule type="containsText" dxfId="14" priority="16" operator="containsText" text="3- Bajo">
      <formula>NOT(ISERROR(SEARCH("3- Bajo",A9)))</formula>
    </cfRule>
    <cfRule type="containsText" dxfId="13" priority="17" operator="containsText" text="4- Bajo">
      <formula>NOT(ISERROR(SEARCH("4- Bajo",A9)))</formula>
    </cfRule>
    <cfRule type="containsText" dxfId="12" priority="18" operator="containsText" text="1- Bajo">
      <formula>NOT(ISERROR(SEARCH("1- Bajo",A9)))</formula>
    </cfRule>
  </conditionalFormatting>
  <conditionalFormatting sqref="A10:E10">
    <cfRule type="containsText" dxfId="11" priority="7" operator="containsText" text="3- Moderado">
      <formula>NOT(ISERROR(SEARCH("3- Moderado",A10)))</formula>
    </cfRule>
    <cfRule type="containsText" dxfId="10" priority="8" operator="containsText" text="6- Moderado">
      <formula>NOT(ISERROR(SEARCH("6- Moderado",A10)))</formula>
    </cfRule>
    <cfRule type="containsText" dxfId="9" priority="9" operator="containsText" text="4- Moderado">
      <formula>NOT(ISERROR(SEARCH("4- Moderado",A10)))</formula>
    </cfRule>
    <cfRule type="containsText" dxfId="8" priority="10" operator="containsText" text="3- Bajo">
      <formula>NOT(ISERROR(SEARCH("3- Bajo",A10)))</formula>
    </cfRule>
    <cfRule type="containsText" dxfId="7" priority="11" operator="containsText" text="4- Bajo">
      <formula>NOT(ISERROR(SEARCH("4- Bajo",A10)))</formula>
    </cfRule>
    <cfRule type="containsText" dxfId="6" priority="12" operator="containsText" text="1- Bajo">
      <formula>NOT(ISERROR(SEARCH("1- Bajo",A10)))</formula>
    </cfRule>
  </conditionalFormatting>
  <conditionalFormatting sqref="A50:E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A2E12596-61FE-4C93-A254-8A52B728B79A}"/>
</file>

<file path=customXml/itemProps2.xml><?xml version="1.0" encoding="utf-8"?>
<ds:datastoreItem xmlns:ds="http://schemas.openxmlformats.org/officeDocument/2006/customXml" ds:itemID="{3A80E8FA-F9C4-4F93-80D6-2B02395B54A6}"/>
</file>

<file path=customXml/itemProps3.xml><?xml version="1.0" encoding="utf-8"?>
<ds:datastoreItem xmlns:ds="http://schemas.openxmlformats.org/officeDocument/2006/customXml" ds:itemID="{C32634F9-E90D-47D7-98A9-0DD366F8E5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Sandra Johanna Chipatecua Herrera</cp:lastModifiedBy>
  <cp:revision/>
  <dcterms:created xsi:type="dcterms:W3CDTF">2021-04-16T16:11:31Z</dcterms:created>
  <dcterms:modified xsi:type="dcterms:W3CDTF">2024-09-12T22:05:25Z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